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75" yWindow="-285" windowWidth="14175" windowHeight="12825"/>
  </bookViews>
  <sheets>
    <sheet name="ORÇAMENTO" sheetId="1" r:id="rId1"/>
    <sheet name="CRONOGRAMA" sheetId="2" r:id="rId2"/>
    <sheet name="BDI" sheetId="6" r:id="rId3"/>
  </sheets>
  <externalReferences>
    <externalReference r:id="rId4"/>
  </externalReferences>
  <definedNames>
    <definedName name="_xlnm._FilterDatabase" localSheetId="0" hidden="1">ORÇAMENTO!$A$10:$G$35</definedName>
    <definedName name="_xlnm.Print_Area" localSheetId="1">CRONOGRAMA!$A$1:$BD$57</definedName>
    <definedName name="_xlnm.Print_Area" localSheetId="0">ORÇAMENTO!$A$1:$G$43</definedName>
    <definedName name="Import.CR">[1]Dados!$G$8</definedName>
    <definedName name="Import.Município">[1]Dados!$G$7</definedName>
    <definedName name="Import.Proponente">[1]Dados!$G$6</definedName>
  </definedNames>
  <calcPr calcId="145621"/>
</workbook>
</file>

<file path=xl/calcChain.xml><?xml version="1.0" encoding="utf-8"?>
<calcChain xmlns="http://schemas.openxmlformats.org/spreadsheetml/2006/main">
  <c r="D22" i="6" l="1"/>
  <c r="C32" i="6" l="1"/>
  <c r="C41" i="6"/>
  <c r="B27" i="6"/>
  <c r="D26" i="6" l="1"/>
  <c r="C28" i="6" s="1"/>
  <c r="C30" i="6" l="1"/>
  <c r="C35" i="6"/>
  <c r="AC13" i="2"/>
  <c r="AC12" i="2"/>
  <c r="AC11" i="2"/>
  <c r="AE45" i="2"/>
  <c r="AE44" i="2" s="1"/>
  <c r="AF44" i="2"/>
  <c r="AF45" i="2" s="1"/>
  <c r="AE18" i="2"/>
  <c r="AE19" i="2"/>
  <c r="AE20" i="2"/>
  <c r="AE21" i="2"/>
  <c r="AE22" i="2"/>
  <c r="AE23" i="2"/>
  <c r="AE17" i="2"/>
  <c r="AD18" i="2"/>
  <c r="AD19" i="2"/>
  <c r="AD20" i="2"/>
  <c r="AD21" i="2"/>
  <c r="AD22" i="2"/>
  <c r="AD23" i="2"/>
  <c r="AD17" i="2"/>
  <c r="C23" i="2"/>
  <c r="C22" i="2"/>
  <c r="C21" i="2"/>
  <c r="C20" i="2"/>
  <c r="C19" i="2"/>
  <c r="C18" i="2"/>
  <c r="C17" i="2"/>
  <c r="B23" i="2"/>
  <c r="B22" i="2"/>
  <c r="B21" i="2"/>
  <c r="B20" i="2"/>
  <c r="B19" i="2"/>
  <c r="B18" i="2"/>
  <c r="B17" i="2"/>
  <c r="H27" i="1" l="1"/>
  <c r="H30" i="1"/>
  <c r="H33" i="1"/>
  <c r="H22" i="1"/>
  <c r="H18" i="1"/>
  <c r="H14" i="1"/>
  <c r="H11" i="1"/>
  <c r="F21" i="1"/>
  <c r="G21" i="1"/>
  <c r="F22" i="1"/>
  <c r="G22" i="1" s="1"/>
  <c r="F23" i="1"/>
  <c r="G23" i="1"/>
  <c r="F24" i="1"/>
  <c r="G24" i="1" s="1"/>
  <c r="F25" i="1"/>
  <c r="G25" i="1"/>
  <c r="F26" i="1"/>
  <c r="G26" i="1" s="1"/>
  <c r="F27" i="1"/>
  <c r="G27" i="1"/>
  <c r="F28" i="1"/>
  <c r="G28" i="1" s="1"/>
  <c r="F29" i="1"/>
  <c r="G29" i="1"/>
  <c r="F30" i="1"/>
  <c r="G30" i="1" s="1"/>
  <c r="F31" i="1"/>
  <c r="G31" i="1"/>
  <c r="F32" i="1"/>
  <c r="G32" i="1" s="1"/>
  <c r="F33" i="1"/>
  <c r="G33" i="1"/>
  <c r="F34" i="1"/>
  <c r="G34" i="1" s="1"/>
  <c r="F35" i="1"/>
  <c r="G35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F12" i="1"/>
  <c r="G12" i="1"/>
  <c r="F17" i="2" l="1"/>
  <c r="H17" i="2" s="1"/>
  <c r="J17" i="2" s="1"/>
  <c r="L17" i="2" s="1"/>
  <c r="N17" i="2" s="1"/>
  <c r="P17" i="2" s="1"/>
  <c r="R17" i="2" s="1"/>
  <c r="T17" i="2" s="1"/>
  <c r="V17" i="2" s="1"/>
  <c r="X17" i="2" s="1"/>
  <c r="Z17" i="2" s="1"/>
  <c r="AB17" i="2" s="1"/>
  <c r="AH17" i="2" s="1"/>
  <c r="AJ17" i="2" s="1"/>
  <c r="AL17" i="2" s="1"/>
  <c r="AN17" i="2" s="1"/>
  <c r="AP17" i="2" s="1"/>
  <c r="AR17" i="2" s="1"/>
  <c r="AT17" i="2" s="1"/>
  <c r="AV17" i="2" s="1"/>
  <c r="AX17" i="2" s="1"/>
  <c r="AZ17" i="2" s="1"/>
  <c r="BB17" i="2" s="1"/>
  <c r="BD17" i="2" s="1"/>
  <c r="BF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AH18" i="2" s="1"/>
  <c r="AJ18" i="2" s="1"/>
  <c r="AL18" i="2" s="1"/>
  <c r="AN18" i="2" s="1"/>
  <c r="AP18" i="2" s="1"/>
  <c r="AR18" i="2" s="1"/>
  <c r="AT18" i="2" s="1"/>
  <c r="AV18" i="2" s="1"/>
  <c r="AX18" i="2" s="1"/>
  <c r="AZ18" i="2" s="1"/>
  <c r="BB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H19" i="2" s="1"/>
  <c r="AJ19" i="2" s="1"/>
  <c r="AL19" i="2" s="1"/>
  <c r="AN19" i="2" s="1"/>
  <c r="AP19" i="2" s="1"/>
  <c r="AR19" i="2" s="1"/>
  <c r="AT19" i="2" s="1"/>
  <c r="AV19" i="2" s="1"/>
  <c r="AX19" i="2" s="1"/>
  <c r="AZ19" i="2" s="1"/>
  <c r="BB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H20" i="2" s="1"/>
  <c r="AJ20" i="2" s="1"/>
  <c r="AL20" i="2" s="1"/>
  <c r="AN20" i="2" s="1"/>
  <c r="AP20" i="2" s="1"/>
  <c r="AR20" i="2" s="1"/>
  <c r="AT20" i="2" s="1"/>
  <c r="AV20" i="2" s="1"/>
  <c r="AX20" i="2" s="1"/>
  <c r="AZ20" i="2" s="1"/>
  <c r="BB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H21" i="2" s="1"/>
  <c r="AJ21" i="2" s="1"/>
  <c r="AL21" i="2" s="1"/>
  <c r="AN21" i="2" s="1"/>
  <c r="AP21" i="2" s="1"/>
  <c r="AR21" i="2" s="1"/>
  <c r="AT21" i="2" s="1"/>
  <c r="AV21" i="2" s="1"/>
  <c r="AX21" i="2" s="1"/>
  <c r="AZ21" i="2" s="1"/>
  <c r="BB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H22" i="2" s="1"/>
  <c r="AJ22" i="2" s="1"/>
  <c r="AL22" i="2" s="1"/>
  <c r="AN22" i="2" s="1"/>
  <c r="AP22" i="2" s="1"/>
  <c r="AR22" i="2" s="1"/>
  <c r="AT22" i="2" s="1"/>
  <c r="AV22" i="2" s="1"/>
  <c r="AX22" i="2" s="1"/>
  <c r="AZ22" i="2" s="1"/>
  <c r="BB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Z23" i="2" s="1"/>
  <c r="AB23" i="2" s="1"/>
  <c r="AH23" i="2" s="1"/>
  <c r="AJ23" i="2" s="1"/>
  <c r="AL23" i="2" s="1"/>
  <c r="AN23" i="2" s="1"/>
  <c r="AP23" i="2" s="1"/>
  <c r="AR23" i="2" s="1"/>
  <c r="AT23" i="2" s="1"/>
  <c r="AV23" i="2" s="1"/>
  <c r="AX23" i="2" s="1"/>
  <c r="AZ23" i="2" s="1"/>
  <c r="BB23" i="2" s="1"/>
  <c r="BD23" i="2" s="1"/>
  <c r="BF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AH24" i="2" s="1"/>
  <c r="AJ24" i="2" s="1"/>
  <c r="AL24" i="2" s="1"/>
  <c r="AN24" i="2" s="1"/>
  <c r="AP24" i="2" s="1"/>
  <c r="AR24" i="2" s="1"/>
  <c r="AT24" i="2" s="1"/>
  <c r="AV24" i="2" s="1"/>
  <c r="AX24" i="2" s="1"/>
  <c r="AZ24" i="2" s="1"/>
  <c r="BB24" i="2" s="1"/>
  <c r="BD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AH25" i="2" s="1"/>
  <c r="AJ25" i="2" s="1"/>
  <c r="AL25" i="2" s="1"/>
  <c r="AN25" i="2" s="1"/>
  <c r="AP25" i="2" s="1"/>
  <c r="AR25" i="2" s="1"/>
  <c r="AT25" i="2" s="1"/>
  <c r="AV25" i="2" s="1"/>
  <c r="AX25" i="2" s="1"/>
  <c r="AZ25" i="2" s="1"/>
  <c r="BB25" i="2" s="1"/>
  <c r="BD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AH26" i="2" s="1"/>
  <c r="AJ26" i="2" s="1"/>
  <c r="AL26" i="2" s="1"/>
  <c r="AN26" i="2" s="1"/>
  <c r="AP26" i="2" s="1"/>
  <c r="AR26" i="2" s="1"/>
  <c r="AT26" i="2" s="1"/>
  <c r="AV26" i="2" s="1"/>
  <c r="AX26" i="2" s="1"/>
  <c r="AZ26" i="2" s="1"/>
  <c r="BB26" i="2" s="1"/>
  <c r="BD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AH27" i="2" s="1"/>
  <c r="AJ27" i="2" s="1"/>
  <c r="AL27" i="2" s="1"/>
  <c r="AN27" i="2" s="1"/>
  <c r="AP27" i="2" s="1"/>
  <c r="AR27" i="2" s="1"/>
  <c r="AT27" i="2" s="1"/>
  <c r="AV27" i="2" s="1"/>
  <c r="AX27" i="2" s="1"/>
  <c r="AZ27" i="2" s="1"/>
  <c r="BB27" i="2" s="1"/>
  <c r="BD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AH28" i="2" s="1"/>
  <c r="AJ28" i="2" s="1"/>
  <c r="AL28" i="2" s="1"/>
  <c r="AN28" i="2" s="1"/>
  <c r="AP28" i="2" s="1"/>
  <c r="AR28" i="2" s="1"/>
  <c r="AT28" i="2" s="1"/>
  <c r="AV28" i="2" s="1"/>
  <c r="AX28" i="2" s="1"/>
  <c r="AZ28" i="2" s="1"/>
  <c r="BB28" i="2" s="1"/>
  <c r="BD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AH29" i="2" s="1"/>
  <c r="AJ29" i="2" s="1"/>
  <c r="AL29" i="2" s="1"/>
  <c r="AN29" i="2" s="1"/>
  <c r="AP29" i="2" s="1"/>
  <c r="AR29" i="2" s="1"/>
  <c r="AT29" i="2" s="1"/>
  <c r="AV29" i="2" s="1"/>
  <c r="AX29" i="2" s="1"/>
  <c r="AZ29" i="2" s="1"/>
  <c r="BB29" i="2" s="1"/>
  <c r="BD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AH30" i="2" s="1"/>
  <c r="AJ30" i="2" s="1"/>
  <c r="AL30" i="2" s="1"/>
  <c r="AN30" i="2" s="1"/>
  <c r="AP30" i="2" s="1"/>
  <c r="AR30" i="2" s="1"/>
  <c r="AT30" i="2" s="1"/>
  <c r="AV30" i="2" s="1"/>
  <c r="AX30" i="2" s="1"/>
  <c r="AZ30" i="2" s="1"/>
  <c r="BB30" i="2" s="1"/>
  <c r="BD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AH31" i="2" s="1"/>
  <c r="AJ31" i="2" s="1"/>
  <c r="AL31" i="2" s="1"/>
  <c r="AN31" i="2" s="1"/>
  <c r="AP31" i="2" s="1"/>
  <c r="AR31" i="2" s="1"/>
  <c r="AT31" i="2" s="1"/>
  <c r="AV31" i="2" s="1"/>
  <c r="AX31" i="2" s="1"/>
  <c r="AZ31" i="2" s="1"/>
  <c r="BB31" i="2" s="1"/>
  <c r="BD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AH32" i="2" s="1"/>
  <c r="AJ32" i="2" s="1"/>
  <c r="AL32" i="2" s="1"/>
  <c r="AN32" i="2" s="1"/>
  <c r="AP32" i="2" s="1"/>
  <c r="AR32" i="2" s="1"/>
  <c r="AT32" i="2" s="1"/>
  <c r="AV32" i="2" s="1"/>
  <c r="AX32" i="2" s="1"/>
  <c r="AZ32" i="2" s="1"/>
  <c r="BB32" i="2" s="1"/>
  <c r="BD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AH33" i="2" s="1"/>
  <c r="AJ33" i="2" s="1"/>
  <c r="AL33" i="2" s="1"/>
  <c r="AN33" i="2" s="1"/>
  <c r="AP33" i="2" s="1"/>
  <c r="AR33" i="2" s="1"/>
  <c r="AT33" i="2" s="1"/>
  <c r="AV33" i="2" s="1"/>
  <c r="AX33" i="2" s="1"/>
  <c r="AZ33" i="2" s="1"/>
  <c r="BB33" i="2" s="1"/>
  <c r="BD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AH34" i="2" s="1"/>
  <c r="AJ34" i="2" s="1"/>
  <c r="AL34" i="2" s="1"/>
  <c r="AN34" i="2" s="1"/>
  <c r="AP34" i="2" s="1"/>
  <c r="AR34" i="2" s="1"/>
  <c r="AT34" i="2" s="1"/>
  <c r="AV34" i="2" s="1"/>
  <c r="AX34" i="2" s="1"/>
  <c r="AZ34" i="2" s="1"/>
  <c r="BB34" i="2" s="1"/>
  <c r="BD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AH35" i="2" s="1"/>
  <c r="AJ35" i="2" s="1"/>
  <c r="AL35" i="2" s="1"/>
  <c r="AN35" i="2" s="1"/>
  <c r="AP35" i="2" s="1"/>
  <c r="AR35" i="2" s="1"/>
  <c r="AT35" i="2" s="1"/>
  <c r="AV35" i="2" s="1"/>
  <c r="AX35" i="2" s="1"/>
  <c r="AZ35" i="2" s="1"/>
  <c r="BB35" i="2" s="1"/>
  <c r="BD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AH36" i="2" s="1"/>
  <c r="AJ36" i="2" s="1"/>
  <c r="AL36" i="2" s="1"/>
  <c r="AN36" i="2" s="1"/>
  <c r="AP36" i="2" s="1"/>
  <c r="AR36" i="2" s="1"/>
  <c r="AT36" i="2" s="1"/>
  <c r="AV36" i="2" s="1"/>
  <c r="AX36" i="2" s="1"/>
  <c r="AZ36" i="2" s="1"/>
  <c r="BB36" i="2" s="1"/>
  <c r="BD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AH37" i="2" s="1"/>
  <c r="AJ37" i="2" s="1"/>
  <c r="AL37" i="2" s="1"/>
  <c r="AN37" i="2" s="1"/>
  <c r="AP37" i="2" s="1"/>
  <c r="AR37" i="2" s="1"/>
  <c r="AT37" i="2" s="1"/>
  <c r="AV37" i="2" s="1"/>
  <c r="AX37" i="2" s="1"/>
  <c r="AZ37" i="2" s="1"/>
  <c r="BB37" i="2" s="1"/>
  <c r="BD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AH39" i="2" s="1"/>
  <c r="AJ39" i="2" s="1"/>
  <c r="AL39" i="2" s="1"/>
  <c r="AN39" i="2" s="1"/>
  <c r="AP39" i="2" s="1"/>
  <c r="AR39" i="2" s="1"/>
  <c r="AT39" i="2" s="1"/>
  <c r="AV39" i="2" s="1"/>
  <c r="AX39" i="2" s="1"/>
  <c r="AZ39" i="2" s="1"/>
  <c r="BB39" i="2" s="1"/>
  <c r="BD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AH40" i="2" s="1"/>
  <c r="AJ40" i="2" s="1"/>
  <c r="AL40" i="2" s="1"/>
  <c r="AN40" i="2" s="1"/>
  <c r="AP40" i="2" s="1"/>
  <c r="AR40" i="2" s="1"/>
  <c r="AT40" i="2" s="1"/>
  <c r="AV40" i="2" s="1"/>
  <c r="AX40" i="2" s="1"/>
  <c r="AZ40" i="2" s="1"/>
  <c r="BB40" i="2" s="1"/>
  <c r="BD40" i="2" s="1"/>
  <c r="I11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BC22" i="2" l="1"/>
  <c r="BD22" i="2" s="1"/>
  <c r="BF22" i="2" s="1"/>
  <c r="BC21" i="2"/>
  <c r="BD21" i="2" s="1"/>
  <c r="BF21" i="2" s="1"/>
  <c r="BC20" i="2"/>
  <c r="BD20" i="2" s="1"/>
  <c r="BF20" i="2" s="1"/>
  <c r="BC19" i="2"/>
  <c r="BD19" i="2" s="1"/>
  <c r="BF19" i="2" s="1"/>
  <c r="BC18" i="2"/>
  <c r="BD18" i="2" s="1"/>
  <c r="BF18" i="2" s="1"/>
  <c r="BF37" i="2"/>
  <c r="BF29" i="2"/>
  <c r="R38" i="2"/>
  <c r="T38" i="2" s="1"/>
  <c r="V38" i="2" s="1"/>
  <c r="X38" i="2" s="1"/>
  <c r="Z38" i="2" s="1"/>
  <c r="AB38" i="2" s="1"/>
  <c r="AH38" i="2" s="1"/>
  <c r="AJ38" i="2" s="1"/>
  <c r="AL38" i="2" s="1"/>
  <c r="AN38" i="2" s="1"/>
  <c r="AP38" i="2" s="1"/>
  <c r="AR38" i="2" s="1"/>
  <c r="AT38" i="2" s="1"/>
  <c r="AV38" i="2" s="1"/>
  <c r="AX38" i="2" s="1"/>
  <c r="AZ38" i="2" s="1"/>
  <c r="BB38" i="2" s="1"/>
  <c r="BD38" i="2" s="1"/>
  <c r="BF38" i="2"/>
  <c r="BF33" i="2"/>
  <c r="BF25" i="2"/>
  <c r="BF40" i="2"/>
  <c r="BF32" i="2"/>
  <c r="BF24" i="2"/>
  <c r="BF39" i="2"/>
  <c r="BF31" i="2"/>
  <c r="BF30" i="2"/>
  <c r="BF36" i="2"/>
  <c r="BF28" i="2"/>
  <c r="BF35" i="2"/>
  <c r="BF27" i="2"/>
  <c r="BF34" i="2"/>
  <c r="BF26" i="2"/>
  <c r="G37" i="1" l="1"/>
  <c r="F41" i="2" l="1"/>
  <c r="H41" i="2" s="1"/>
  <c r="J41" i="2" s="1"/>
  <c r="L41" i="2" s="1"/>
  <c r="N41" i="2" s="1"/>
  <c r="P41" i="2" s="1"/>
  <c r="BF41" i="2" s="1"/>
  <c r="F42" i="2"/>
  <c r="H42" i="2" s="1"/>
  <c r="J42" i="2" s="1"/>
  <c r="L42" i="2" s="1"/>
  <c r="N42" i="2" s="1"/>
  <c r="P42" i="2" s="1"/>
  <c r="BF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AH43" i="2" s="1"/>
  <c r="AJ43" i="2" s="1"/>
  <c r="AL43" i="2" s="1"/>
  <c r="AN43" i="2" s="1"/>
  <c r="AP43" i="2" s="1"/>
  <c r="AR43" i="2" s="1"/>
  <c r="AT43" i="2" s="1"/>
  <c r="AV43" i="2" s="1"/>
  <c r="AX43" i="2" s="1"/>
  <c r="AZ43" i="2" s="1"/>
  <c r="BB43" i="2" s="1"/>
  <c r="BD43" i="2" s="1"/>
  <c r="R42" i="2"/>
  <c r="T42" i="2" s="1"/>
  <c r="V42" i="2" s="1"/>
  <c r="X42" i="2" s="1"/>
  <c r="Z42" i="2" s="1"/>
  <c r="AB42" i="2" s="1"/>
  <c r="AH42" i="2" s="1"/>
  <c r="AJ42" i="2" s="1"/>
  <c r="AL42" i="2" s="1"/>
  <c r="AN42" i="2" s="1"/>
  <c r="AP42" i="2" s="1"/>
  <c r="AR42" i="2" s="1"/>
  <c r="AT42" i="2" s="1"/>
  <c r="AV42" i="2" s="1"/>
  <c r="AX42" i="2" s="1"/>
  <c r="AZ42" i="2" s="1"/>
  <c r="BB42" i="2" s="1"/>
  <c r="BD42" i="2" s="1"/>
  <c r="R41" i="2"/>
  <c r="T41" i="2" s="1"/>
  <c r="V41" i="2" s="1"/>
  <c r="X41" i="2" s="1"/>
  <c r="Z41" i="2" s="1"/>
  <c r="AB41" i="2" s="1"/>
  <c r="AH41" i="2" s="1"/>
  <c r="AJ41" i="2" s="1"/>
  <c r="AL41" i="2" s="1"/>
  <c r="AN41" i="2" s="1"/>
  <c r="AP41" i="2" s="1"/>
  <c r="AR41" i="2" s="1"/>
  <c r="AT41" i="2" s="1"/>
  <c r="AV41" i="2" s="1"/>
  <c r="AX41" i="2" s="1"/>
  <c r="AZ41" i="2" s="1"/>
  <c r="BB41" i="2" s="1"/>
  <c r="BD41" i="2" s="1"/>
  <c r="A12" i="2"/>
  <c r="C45" i="2" l="1"/>
  <c r="AF18" i="2" l="1"/>
  <c r="AF20" i="2"/>
  <c r="AF19" i="2"/>
  <c r="AF22" i="2"/>
  <c r="AF17" i="2"/>
  <c r="AF21" i="2"/>
  <c r="AF23" i="2"/>
  <c r="D28" i="2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G44" i="2" l="1"/>
  <c r="W44" i="2"/>
  <c r="AI44" i="2"/>
  <c r="AI45" i="2" s="1"/>
  <c r="AW44" i="2"/>
  <c r="AS44" i="2"/>
  <c r="AS45" i="2" s="1"/>
  <c r="AO44" i="2"/>
  <c r="AO45" i="2" s="1"/>
  <c r="AK44" i="2"/>
  <c r="AK45" i="2" s="1"/>
  <c r="AG44" i="2"/>
  <c r="AG45" i="2" s="1"/>
  <c r="BC44" i="2"/>
  <c r="BC45" i="2" s="1"/>
  <c r="AY44" i="2"/>
  <c r="AY45" i="2" s="1"/>
  <c r="Y44" i="2"/>
  <c r="Y45" i="2" s="1"/>
  <c r="AU44" i="2"/>
  <c r="AU45" i="2" s="1"/>
  <c r="AA44" i="2"/>
  <c r="AA45" i="2" s="1"/>
  <c r="AQ44" i="2"/>
  <c r="AQ45" i="2" s="1"/>
  <c r="AM44" i="2"/>
  <c r="AM45" i="2" s="1"/>
  <c r="BA44" i="2"/>
  <c r="BA45" i="2" s="1"/>
  <c r="U44" i="2"/>
  <c r="U45" i="2" s="1"/>
  <c r="E44" i="2"/>
  <c r="S44" i="2"/>
  <c r="O44" i="2"/>
  <c r="Q44" i="2"/>
  <c r="M44" i="2"/>
  <c r="K44" i="2"/>
  <c r="I44" i="2"/>
  <c r="I45" i="2" s="1"/>
  <c r="D44" i="2"/>
  <c r="D45" i="2" s="1"/>
  <c r="AW45" i="2" l="1"/>
  <c r="W45" i="2"/>
  <c r="S45" i="2"/>
  <c r="Q45" i="2"/>
  <c r="O45" i="2"/>
  <c r="M45" i="2"/>
  <c r="K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AH44" i="2" s="1"/>
  <c r="AJ44" i="2" s="1"/>
  <c r="AL44" i="2" s="1"/>
  <c r="AN44" i="2" s="1"/>
  <c r="AP44" i="2" s="1"/>
  <c r="AR44" i="2" s="1"/>
  <c r="AT44" i="2" s="1"/>
  <c r="AV44" i="2" s="1"/>
  <c r="E45" i="2"/>
  <c r="AX44" i="2" l="1"/>
  <c r="AZ44" i="2" s="1"/>
  <c r="BB44" i="2" s="1"/>
  <c r="BD44" i="2" s="1"/>
  <c r="M10" i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  <c r="AG46" i="2" s="1"/>
  <c r="AI46" i="2" s="1"/>
  <c r="AK46" i="2" s="1"/>
  <c r="AM46" i="2" s="1"/>
  <c r="AO46" i="2" s="1"/>
  <c r="AQ46" i="2" s="1"/>
  <c r="AS46" i="2" s="1"/>
  <c r="AU46" i="2" s="1"/>
  <c r="AW46" i="2" s="1"/>
  <c r="AY46" i="2" s="1"/>
  <c r="BA46" i="2" s="1"/>
  <c r="BC46" i="2" s="1"/>
</calcChain>
</file>

<file path=xl/sharedStrings.xml><?xml version="1.0" encoding="utf-8"?>
<sst xmlns="http://schemas.openxmlformats.org/spreadsheetml/2006/main" count="189" uniqueCount="115">
  <si>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</si>
  <si>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</si>
  <si>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</si>
  <si>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</si>
  <si>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</si>
  <si>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</si>
  <si>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</si>
  <si>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</si>
  <si>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</si>
  <si>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</si>
  <si>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</si>
  <si>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</si>
  <si>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</si>
  <si>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</si>
  <si>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</si>
  <si>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</si>
  <si>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</si>
  <si>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</si>
  <si>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</si>
  <si>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</si>
  <si>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</si>
  <si>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</si>
  <si>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</si>
  <si>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</si>
  <si>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</si>
  <si>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</si>
  <si>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</si>
  <si>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</si>
  <si>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</si>
  <si>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</si>
  <si>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</si>
  <si>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</si>
  <si>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M2</t>
  </si>
  <si>
    <t>Responsável legal ou procurador</t>
  </si>
  <si>
    <t>CORONEL VIVIDA, XX DE XXXXXXXXXXX DE 2018</t>
  </si>
  <si>
    <t>Mês 07</t>
  </si>
  <si>
    <t>Mês 08</t>
  </si>
  <si>
    <t>Mês 09</t>
  </si>
  <si>
    <t>M</t>
  </si>
  <si>
    <t/>
  </si>
  <si>
    <t>PAVIMENTAÇÃO</t>
  </si>
  <si>
    <t>SERVIÇOS INICIAIS</t>
  </si>
  <si>
    <t xml:space="preserve">PLACA DE OBRA (PARA CONSTRUCAO CIVIL) EM CHAPA GALVANIZADA 4,00x2,00 </t>
  </si>
  <si>
    <t>TERRAPLENAGEM</t>
  </si>
  <si>
    <t>Escarificação,regularização e compactação subleito</t>
  </si>
  <si>
    <t>Escavação de vala lateral rasa com motoniveladora</t>
  </si>
  <si>
    <t>Colchão de argila p/paviment. Poliédrica</t>
  </si>
  <si>
    <t>Extração, carga,transp.preparo e assent. Poliédrico</t>
  </si>
  <si>
    <t>CORDÃO E GUIA</t>
  </si>
  <si>
    <t xml:space="preserve">Extração, carga,transp.e assent. Cordão cont. lateral  </t>
  </si>
  <si>
    <t xml:space="preserve">Contenção Lat. Com solo local </t>
  </si>
  <si>
    <t>Enleivamento da contenção lateral</t>
  </si>
  <si>
    <t>REJUNTAMENTO</t>
  </si>
  <si>
    <t>Enchimento com argila</t>
  </si>
  <si>
    <t>COMPACTAÇÃO</t>
  </si>
  <si>
    <t>Compactação do Pavimento Poliédrico</t>
  </si>
  <si>
    <t>SINALIZAÇÃO</t>
  </si>
  <si>
    <t>Suporte de Madeira 3x3 p/placa de sinalização</t>
  </si>
  <si>
    <t>Placa de sinalização c/pelicula refletiva(1x3m)</t>
  </si>
  <si>
    <t>SINAPI 4813</t>
  </si>
  <si>
    <t>1.1</t>
  </si>
  <si>
    <t>2.1</t>
  </si>
  <si>
    <t>2.2</t>
  </si>
  <si>
    <t>3.1</t>
  </si>
  <si>
    <t>3.2</t>
  </si>
  <si>
    <t>4.1</t>
  </si>
  <si>
    <t>4.2</t>
  </si>
  <si>
    <t>4.3</t>
  </si>
  <si>
    <t>5.1</t>
  </si>
  <si>
    <t>6.1</t>
  </si>
  <si>
    <t>7.1</t>
  </si>
  <si>
    <t>7.2</t>
  </si>
  <si>
    <t>UD</t>
  </si>
  <si>
    <t>OBJETO: PAVIMENTAÇÃO POLIÉDRICA DE ESTRADAS RURAIS</t>
  </si>
  <si>
    <t>LOCALIZAÇÃO: PAVIMENTAÇÃO POLIÉDRICA NO ACESSO A COMUNIDADE DE EMAUS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</si>
  <si>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</si>
  <si>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</si>
  <si>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</si>
  <si>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</si>
  <si>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</si>
  <si>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</si>
  <si>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</si>
  <si>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</si>
  <si>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</si>
  <si>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</si>
  <si>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</si>
  <si>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</si>
  <si>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</si>
  <si>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</si>
  <si>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</si>
  <si>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BDI ATUAL - DER / PAVIMENTAÇÃO</t>
  </si>
  <si>
    <t>IMPOSTOS</t>
  </si>
  <si>
    <t xml:space="preserve">ISS = </t>
  </si>
  <si>
    <t xml:space="preserve">PIS = </t>
  </si>
  <si>
    <t xml:space="preserve"> </t>
  </si>
  <si>
    <t xml:space="preserve">FINSOCIAL = </t>
  </si>
  <si>
    <t xml:space="preserve">CPMF = </t>
  </si>
  <si>
    <r>
      <rPr>
        <sz val="14"/>
        <rFont val="Symbol"/>
        <family val="1"/>
        <charset val="2"/>
      </rPr>
      <t>S</t>
    </r>
    <r>
      <rPr>
        <sz val="14"/>
        <rFont val="Arial"/>
        <family val="2"/>
      </rPr>
      <t xml:space="preserve"> =  </t>
    </r>
  </si>
  <si>
    <t>ADMINISTRAÇÃO</t>
  </si>
  <si>
    <t>EVENTUAIS</t>
  </si>
  <si>
    <t>LUCRO</t>
  </si>
  <si>
    <t>BDI</t>
  </si>
  <si>
    <t>BDI arredondado</t>
  </si>
  <si>
    <t>BDI Insumos de Petróleo</t>
  </si>
  <si>
    <t>Valor Total com BDI</t>
  </si>
  <si>
    <t>Valor Total sem BDI</t>
  </si>
  <si>
    <t>BDI médio do Projeto</t>
  </si>
  <si>
    <t>*</t>
  </si>
  <si>
    <t>exemplo</t>
  </si>
  <si>
    <t>1 - Solicitar o valor do ISS do município</t>
  </si>
  <si>
    <t>2- Solicitar a "Base de Cálculo" (% de mão de Obra)</t>
  </si>
  <si>
    <t>3- Solicitar a "Base de Cálculo" (% de mão de Obra)</t>
  </si>
  <si>
    <t>=ISS x base de cálculo</t>
  </si>
  <si>
    <t>4- Valor do ISS calculado</t>
  </si>
  <si>
    <t>5- Substituir o ISS calculado na Célula "C2"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</si>
</sst>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00%"/>
    <numFmt numFmtId="165" formatCode="0.0%"/>
  </numFmts>
  <fonts count="28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10"/>
      <color indexed="8"/>
      <name val="Calibri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sz val="10"/>
      <name val="MS Sans Serif"/>
    </font>
    <font>
      <b/>
      <sz val="14"/>
      <name val="Arial"/>
      <family val="2"/>
    </font>
    <font>
      <sz val="14"/>
      <name val="Arial"/>
      <family val="2"/>
    </font>
    <font>
      <b/>
      <sz val="10"/>
      <name val="MS Sans Serif"/>
    </font>
    <font>
      <sz val="14"/>
      <color theme="3" tint="0.39997558519241921"/>
      <name val="Arial"/>
      <family val="2"/>
    </font>
    <font>
      <sz val="14"/>
      <name val="Arial"/>
      <family val="1"/>
      <charset val="2"/>
    </font>
    <font>
      <sz val="14"/>
      <name val="Symbol"/>
      <family val="1"/>
      <charset val="2"/>
    </font>
    <font>
      <b/>
      <sz val="14"/>
      <color rgb="FF0000CC"/>
      <name val="Arial"/>
      <family val="2"/>
    </font>
    <font>
      <b/>
      <sz val="14"/>
      <color rgb="FF0000CC"/>
      <name val="MS Sans Serif"/>
    </font>
    <font>
      <sz val="14"/>
      <name val="MS Sans Serif"/>
    </font>
    <font>
      <b/>
      <sz val="8"/>
      <name val="MS Sans Serif"/>
    </font>
    <font>
      <sz val="8"/>
      <name val="MS Sans Serif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</cellStyleXfs>
  <cellXfs count="13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0" fontId="2" fillId="0" borderId="13" xfId="0" applyFont="1" applyBorder="1" applyAlignment="1" applyProtection="1">
      <alignment horizontal="right" vertical="center"/>
    </xf>
    <xf numFmtId="4" fontId="2" fillId="0" borderId="10" xfId="0" applyNumberFormat="1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top" wrapText="1"/>
    </xf>
    <xf numFmtId="10" fontId="1" fillId="0" borderId="2" xfId="1" applyNumberFormat="1" applyFont="1" applyBorder="1" applyAlignment="1" applyProtection="1"/>
    <xf numFmtId="9" fontId="2" fillId="0" borderId="10" xfId="1" applyFont="1" applyBorder="1" applyAlignment="1" applyProtection="1">
      <alignment vertical="center"/>
    </xf>
    <xf numFmtId="10" fontId="2" fillId="0" borderId="10" xfId="1" applyNumberFormat="1" applyFont="1" applyBorder="1" applyAlignment="1" applyProtection="1">
      <alignment vertical="center"/>
    </xf>
    <xf numFmtId="0" fontId="2" fillId="0" borderId="14" xfId="0" applyNumberFormat="1" applyFont="1" applyFill="1" applyBorder="1" applyAlignment="1" applyProtection="1">
      <alignment vertical="center"/>
    </xf>
    <xf numFmtId="0" fontId="2" fillId="0" borderId="18" xfId="0" applyNumberFormat="1" applyFont="1" applyFill="1" applyBorder="1" applyAlignment="1" applyProtection="1">
      <alignment vertical="center"/>
    </xf>
    <xf numFmtId="0" fontId="2" fillId="0" borderId="15" xfId="0" applyNumberFormat="1" applyFont="1" applyFill="1" applyBorder="1" applyAlignment="1" applyProtection="1">
      <alignment vertical="center"/>
    </xf>
    <xf numFmtId="0" fontId="1" fillId="0" borderId="18" xfId="0" applyFont="1" applyFill="1" applyBorder="1" applyAlignment="1" applyProtection="1">
      <alignment vertical="center"/>
    </xf>
    <xf numFmtId="0" fontId="2" fillId="0" borderId="18" xfId="0" applyFont="1" applyFill="1" applyBorder="1" applyAlignment="1" applyProtection="1">
      <alignment horizontal="left" vertical="center"/>
    </xf>
    <xf numFmtId="0" fontId="2" fillId="0" borderId="15" xfId="0" applyFont="1" applyFill="1" applyBorder="1" applyAlignment="1" applyProtection="1">
      <alignment horizontal="left" vertical="center"/>
    </xf>
    <xf numFmtId="0" fontId="13" fillId="0" borderId="0" xfId="0" applyFont="1"/>
    <xf numFmtId="4" fontId="1" fillId="4" borderId="11" xfId="0" applyNumberFormat="1" applyFont="1" applyFill="1" applyBorder="1" applyAlignment="1" applyProtection="1">
      <protection locked="0"/>
    </xf>
    <xf numFmtId="4" fontId="1" fillId="4" borderId="17" xfId="0" applyNumberFormat="1" applyFont="1" applyFill="1" applyBorder="1" applyAlignment="1" applyProtection="1">
      <protection locked="0"/>
    </xf>
    <xf numFmtId="0" fontId="0" fillId="0" borderId="8" xfId="0" applyBorder="1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10" fontId="14" fillId="0" borderId="2" xfId="1" applyNumberFormat="1" applyFont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top"/>
    </xf>
    <xf numFmtId="4" fontId="1" fillId="0" borderId="19" xfId="0" applyNumberFormat="1" applyFont="1" applyBorder="1" applyAlignment="1" applyProtection="1"/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right" vertical="center"/>
    </xf>
    <xf numFmtId="0" fontId="2" fillId="5" borderId="33" xfId="0" applyFont="1" applyFill="1" applyBorder="1" applyAlignment="1" applyProtection="1">
      <alignment vertical="center"/>
    </xf>
    <xf numFmtId="43" fontId="1" fillId="2" borderId="2" xfId="2" applyFont="1" applyFill="1" applyBorder="1" applyAlignment="1" applyProtection="1"/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Fill="1" applyBorder="1" applyAlignment="1" applyProtection="1">
      <protection locked="0"/>
    </xf>
    <xf numFmtId="4" fontId="2" fillId="2" borderId="2" xfId="0" applyNumberFormat="1" applyFont="1" applyFill="1" applyBorder="1" applyAlignment="1" applyProtection="1"/>
    <xf numFmtId="43" fontId="2" fillId="2" borderId="2" xfId="2" applyFont="1" applyFill="1" applyBorder="1" applyAlignment="1" applyProtection="1"/>
    <xf numFmtId="0" fontId="2" fillId="0" borderId="24" xfId="0" applyFont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top" wrapText="1"/>
    </xf>
    <xf numFmtId="0" fontId="8" fillId="2" borderId="12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Fill="1" applyBorder="1" applyAlignment="1" applyProtection="1">
      <alignment horizontal="center" vertical="center"/>
    </xf>
    <xf numFmtId="4" fontId="2" fillId="0" borderId="10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right" vertical="center"/>
    </xf>
    <xf numFmtId="4" fontId="2" fillId="0" borderId="33" xfId="0" applyNumberFormat="1" applyFont="1" applyBorder="1" applyAlignment="1" applyProtection="1">
      <alignment horizontal="right" vertical="center"/>
    </xf>
    <xf numFmtId="0" fontId="2" fillId="0" borderId="25" xfId="0" applyFont="1" applyBorder="1" applyAlignment="1" applyProtection="1">
      <alignment horizontal="center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9" fontId="1" fillId="4" borderId="2" xfId="1" applyFont="1" applyFill="1" applyBorder="1" applyAlignment="1" applyProtection="1">
      <protection locked="0"/>
    </xf>
    <xf numFmtId="4" fontId="1" fillId="0" borderId="4" xfId="0" applyNumberFormat="1" applyFont="1" applyBorder="1" applyAlignment="1" applyProtection="1"/>
    <xf numFmtId="4" fontId="1" fillId="0" borderId="17" xfId="0" applyNumberFormat="1" applyFont="1" applyBorder="1" applyAlignment="1" applyProtection="1"/>
    <xf numFmtId="0" fontId="2" fillId="0" borderId="2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7" fillId="0" borderId="20" xfId="3" applyFont="1" applyBorder="1" applyAlignment="1">
      <alignment horizontal="centerContinuous" vertical="center"/>
    </xf>
    <xf numFmtId="0" fontId="17" fillId="0" borderId="22" xfId="3" applyFont="1" applyBorder="1" applyAlignment="1">
      <alignment horizontal="centerContinuous" vertical="center"/>
    </xf>
    <xf numFmtId="0" fontId="16" fillId="0" borderId="0" xfId="3"/>
    <xf numFmtId="0" fontId="17" fillId="0" borderId="35" xfId="3" applyFont="1" applyBorder="1" applyAlignment="1">
      <alignment horizontal="center" vertical="center"/>
    </xf>
    <xf numFmtId="2" fontId="18" fillId="0" borderId="36" xfId="3" applyNumberFormat="1" applyFont="1" applyBorder="1" applyAlignment="1">
      <alignment horizontal="right" vertical="center"/>
    </xf>
    <xf numFmtId="2" fontId="17" fillId="6" borderId="37" xfId="3" applyNumberFormat="1" applyFont="1" applyFill="1" applyBorder="1" applyAlignment="1" applyProtection="1">
      <alignment horizontal="centerContinuous" vertical="center"/>
      <protection locked="0"/>
    </xf>
    <xf numFmtId="0" fontId="19" fillId="0" borderId="0" xfId="3" applyFont="1" applyAlignment="1">
      <alignment vertical="center"/>
    </xf>
    <xf numFmtId="0" fontId="17" fillId="0" borderId="30" xfId="3" applyFont="1" applyBorder="1" applyAlignment="1">
      <alignment horizontal="center" vertical="center"/>
    </xf>
    <xf numFmtId="2" fontId="18" fillId="0" borderId="38" xfId="3" applyNumberFormat="1" applyFont="1" applyBorder="1" applyAlignment="1">
      <alignment horizontal="right" vertical="center"/>
    </xf>
    <xf numFmtId="2" fontId="20" fillId="0" borderId="39" xfId="3" applyNumberFormat="1" applyFont="1" applyBorder="1" applyAlignment="1">
      <alignment horizontal="center" vertical="center"/>
    </xf>
    <xf numFmtId="0" fontId="17" fillId="0" borderId="40" xfId="3" applyFont="1" applyBorder="1" applyAlignment="1">
      <alignment horizontal="center" vertical="center"/>
    </xf>
    <xf numFmtId="0" fontId="17" fillId="0" borderId="41" xfId="3" applyFont="1" applyBorder="1" applyAlignment="1">
      <alignment vertical="center"/>
    </xf>
    <xf numFmtId="0" fontId="21" fillId="0" borderId="41" xfId="3" applyFont="1" applyBorder="1" applyAlignment="1">
      <alignment horizontal="right" vertical="center"/>
    </xf>
    <xf numFmtId="2" fontId="17" fillId="0" borderId="42" xfId="3" applyNumberFormat="1" applyFont="1" applyBorder="1" applyAlignment="1">
      <alignment horizontal="center" vertical="center"/>
    </xf>
    <xf numFmtId="0" fontId="17" fillId="0" borderId="40" xfId="3" applyFont="1" applyBorder="1" applyAlignment="1">
      <alignment vertical="center"/>
    </xf>
    <xf numFmtId="2" fontId="18" fillId="0" borderId="40" xfId="3" applyNumberFormat="1" applyFont="1" applyBorder="1" applyAlignment="1">
      <alignment vertical="center"/>
    </xf>
    <xf numFmtId="2" fontId="18" fillId="0" borderId="43" xfId="3" applyNumberFormat="1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2" fontId="18" fillId="0" borderId="38" xfId="3" applyNumberFormat="1" applyFont="1" applyBorder="1" applyAlignment="1">
      <alignment vertical="center"/>
    </xf>
    <xf numFmtId="2" fontId="18" fillId="0" borderId="39" xfId="3" applyNumberFormat="1" applyFont="1" applyBorder="1" applyAlignment="1">
      <alignment horizontal="center" vertical="center"/>
    </xf>
    <xf numFmtId="2" fontId="18" fillId="0" borderId="41" xfId="3" applyNumberFormat="1" applyFont="1" applyBorder="1" applyAlignment="1">
      <alignment vertical="center"/>
    </xf>
    <xf numFmtId="2" fontId="18" fillId="0" borderId="42" xfId="3" applyNumberFormat="1" applyFont="1" applyBorder="1" applyAlignment="1">
      <alignment horizontal="center" vertical="center"/>
    </xf>
    <xf numFmtId="0" fontId="23" fillId="7" borderId="20" xfId="3" applyFont="1" applyFill="1" applyBorder="1" applyAlignment="1">
      <alignment vertical="center"/>
    </xf>
    <xf numFmtId="0" fontId="24" fillId="7" borderId="20" xfId="3" applyFont="1" applyFill="1" applyBorder="1" applyAlignment="1">
      <alignment vertical="center"/>
    </xf>
    <xf numFmtId="2" fontId="23" fillId="7" borderId="22" xfId="3" applyNumberFormat="1" applyFont="1" applyFill="1" applyBorder="1" applyAlignment="1">
      <alignment horizontal="center" vertical="center"/>
    </xf>
    <xf numFmtId="0" fontId="17" fillId="0" borderId="20" xfId="3" applyFont="1" applyBorder="1" applyAlignment="1">
      <alignment horizontal="center" vertical="center"/>
    </xf>
    <xf numFmtId="0" fontId="17" fillId="0" borderId="21" xfId="3" applyFont="1" applyBorder="1" applyAlignment="1">
      <alignment horizontal="center" vertical="center"/>
    </xf>
    <xf numFmtId="0" fontId="17" fillId="0" borderId="22" xfId="3" applyFont="1" applyBorder="1" applyAlignment="1">
      <alignment horizontal="center" vertical="center"/>
    </xf>
    <xf numFmtId="0" fontId="18" fillId="6" borderId="44" xfId="3" applyFont="1" applyFill="1" applyBorder="1" applyAlignment="1">
      <alignment vertical="center"/>
    </xf>
    <xf numFmtId="165" fontId="17" fillId="6" borderId="20" xfId="3" applyNumberFormat="1" applyFont="1" applyFill="1" applyBorder="1" applyAlignment="1" applyProtection="1">
      <alignment horizontal="centerContinuous" vertical="center"/>
      <protection locked="0"/>
    </xf>
    <xf numFmtId="9" fontId="17" fillId="6" borderId="22" xfId="3" applyNumberFormat="1" applyFont="1" applyFill="1" applyBorder="1" applyAlignment="1">
      <alignment horizontal="centerContinuous" vertical="center"/>
    </xf>
    <xf numFmtId="0" fontId="25" fillId="0" borderId="0" xfId="3" applyFont="1" applyAlignment="1">
      <alignment vertical="center"/>
    </xf>
    <xf numFmtId="0" fontId="18" fillId="0" borderId="44" xfId="3" applyFont="1" applyFill="1" applyBorder="1" applyAlignment="1">
      <alignment vertical="center"/>
    </xf>
    <xf numFmtId="165" fontId="17" fillId="0" borderId="20" xfId="3" applyNumberFormat="1" applyFont="1" applyFill="1" applyBorder="1" applyAlignment="1" applyProtection="1">
      <alignment horizontal="centerContinuous" vertical="center"/>
      <protection locked="0"/>
    </xf>
    <xf numFmtId="9" fontId="17" fillId="0" borderId="22" xfId="3" applyNumberFormat="1" applyFont="1" applyFill="1" applyBorder="1" applyAlignment="1">
      <alignment horizontal="centerContinuous" vertical="center"/>
    </xf>
    <xf numFmtId="4" fontId="17" fillId="6" borderId="20" xfId="3" applyNumberFormat="1" applyFont="1" applyFill="1" applyBorder="1" applyAlignment="1" applyProtection="1">
      <alignment horizontal="centerContinuous" vertical="center"/>
      <protection locked="0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2" fontId="20" fillId="7" borderId="10" xfId="3" applyNumberFormat="1" applyFont="1" applyFill="1" applyBorder="1" applyAlignment="1">
      <alignment horizontal="right" vertical="center"/>
    </xf>
    <xf numFmtId="2" fontId="20" fillId="0" borderId="0" xfId="3" applyNumberFormat="1" applyFont="1" applyBorder="1" applyAlignment="1">
      <alignment horizontal="left" vertical="center"/>
    </xf>
    <xf numFmtId="2" fontId="20" fillId="0" borderId="10" xfId="3" quotePrefix="1" applyNumberFormat="1" applyFont="1" applyBorder="1" applyAlignment="1">
      <alignment horizontal="right" vertical="center"/>
    </xf>
    <xf numFmtId="2" fontId="20" fillId="0" borderId="10" xfId="3" applyNumberFormat="1" applyFont="1" applyBorder="1" applyAlignment="1">
      <alignment horizontal="right" vertical="center"/>
    </xf>
  </cellXfs>
  <cellStyles count="4">
    <cellStyle name="Normal" xfId="0" builtinId="0"/>
    <cellStyle name="Normal 3 2" xfId="3"/>
    <cellStyle name="Porcentagem" xfId="1" builtinId="5"/>
    <cellStyle name="Vírgula" xfId="2" builtinId="3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I12" sqref="I12"/>
    </sheetView>
  </sheetViews>
  <sheetFormatPr defaultRowHeight="15"/>
  <cols>
    <col min="1" max="1" width="4.7109375" bestFit="1" customWidth="1"/>
    <col min="2" max="2" width="8.7109375" bestFit="1" customWidth="1"/>
    <col min="3" max="3" width="50.140625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>
      <c r="A1" s="26"/>
      <c r="B1" s="26"/>
      <c r="C1" s="26"/>
      <c r="D1" s="26"/>
      <c r="E1" s="26"/>
      <c r="F1" s="26"/>
      <c r="G1" s="26"/>
      <c r="K1" s="68" t="s">
        <v>21</v>
      </c>
    </row>
    <row r="2" spans="1:13" ht="15" customHeight="1">
      <c r="A2" s="26"/>
      <c r="B2" s="26"/>
      <c r="C2" s="26"/>
      <c r="D2" s="26"/>
      <c r="E2" s="26"/>
      <c r="F2" s="26"/>
      <c r="G2" s="26"/>
      <c r="I2" s="71" t="s">
        <v>8</v>
      </c>
      <c r="K2" s="69"/>
    </row>
    <row r="3" spans="1:13" ht="15" customHeight="1">
      <c r="A3" s="26"/>
      <c r="B3" s="26"/>
      <c r="C3" s="27"/>
      <c r="D3" s="26"/>
      <c r="E3" s="26"/>
      <c r="F3" s="26"/>
      <c r="G3" s="26"/>
      <c r="I3" s="72"/>
      <c r="K3" s="69"/>
    </row>
    <row r="4" spans="1:13" ht="15" customHeight="1">
      <c r="A4" s="26"/>
      <c r="B4" s="26"/>
      <c r="C4" s="27"/>
      <c r="D4" s="26"/>
      <c r="E4" s="26"/>
      <c r="F4" s="26"/>
      <c r="G4" s="26"/>
      <c r="I4" s="72"/>
      <c r="K4" s="69"/>
    </row>
    <row r="5" spans="1:13" ht="15" customHeight="1">
      <c r="A5" s="26"/>
      <c r="B5" s="26"/>
      <c r="C5" s="26"/>
      <c r="D5" s="26"/>
      <c r="E5" s="26"/>
      <c r="F5" s="26"/>
      <c r="G5" s="26"/>
      <c r="I5" s="72"/>
      <c r="K5" s="69"/>
    </row>
    <row r="6" spans="1:13" ht="15" customHeight="1">
      <c r="A6" s="26"/>
      <c r="B6" s="26"/>
      <c r="C6" s="26"/>
      <c r="D6" s="26"/>
      <c r="E6" s="26"/>
      <c r="F6" s="26"/>
      <c r="G6" s="26"/>
      <c r="I6" s="73"/>
      <c r="K6" s="69"/>
    </row>
    <row r="7" spans="1:13" ht="15.75" customHeight="1">
      <c r="A7" s="66" t="s">
        <v>73</v>
      </c>
      <c r="B7" s="66"/>
      <c r="C7" s="66"/>
      <c r="D7" s="66"/>
      <c r="E7" s="66"/>
      <c r="F7" s="66"/>
      <c r="G7" s="66"/>
      <c r="K7" s="69"/>
    </row>
    <row r="8" spans="1:13" ht="15" customHeight="1">
      <c r="A8" s="74" t="s">
        <v>74</v>
      </c>
      <c r="B8" s="74"/>
      <c r="C8" s="74"/>
      <c r="D8" s="74"/>
      <c r="E8" s="74"/>
      <c r="F8" s="74"/>
      <c r="G8" s="74"/>
      <c r="K8" s="69"/>
      <c r="L8" s="9" t="s">
        <v>9</v>
      </c>
    </row>
    <row r="9" spans="1:13" ht="15" customHeight="1">
      <c r="A9" s="75"/>
      <c r="B9" s="76"/>
      <c r="C9" s="76"/>
      <c r="D9" s="76"/>
      <c r="E9" s="76"/>
      <c r="F9" s="76"/>
      <c r="G9" s="77"/>
      <c r="K9" s="70"/>
      <c r="L9" s="9" t="s">
        <v>3</v>
      </c>
    </row>
    <row r="10" spans="1:13" s="1" customFormat="1" ht="47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G37</f>
        <v>701066.51000000013</v>
      </c>
    </row>
    <row r="11" spans="1:13" s="1" customFormat="1">
      <c r="A11" s="28">
        <v>1</v>
      </c>
      <c r="B11" s="28"/>
      <c r="C11" s="29" t="s">
        <v>41</v>
      </c>
      <c r="D11" s="28"/>
      <c r="E11" s="60"/>
      <c r="F11" s="61"/>
      <c r="G11" s="61"/>
      <c r="H11" s="57">
        <f>SUM(G11:G13)</f>
        <v>2836.8</v>
      </c>
      <c r="I11" s="56">
        <f t="shared" ref="I11:I36" si="0">ROUND(L11-(L11*$K$10),2)</f>
        <v>0</v>
      </c>
      <c r="L11" s="9"/>
    </row>
    <row r="12" spans="1:13" s="1" customFormat="1" ht="22.5">
      <c r="A12" s="6" t="s">
        <v>60</v>
      </c>
      <c r="B12" s="6" t="s">
        <v>59</v>
      </c>
      <c r="C12" s="5" t="s">
        <v>42</v>
      </c>
      <c r="D12" s="6" t="s">
        <v>32</v>
      </c>
      <c r="E12" s="7">
        <v>8</v>
      </c>
      <c r="F12" s="55">
        <f t="shared" ref="F12" si="1">ROUND(I12,2)</f>
        <v>354.6</v>
      </c>
      <c r="G12" s="55">
        <f t="shared" ref="G12" si="2">ROUND(F12*E12,2)</f>
        <v>2836.8</v>
      </c>
      <c r="I12" s="56">
        <f t="shared" si="0"/>
        <v>354.6</v>
      </c>
      <c r="L12" s="9">
        <v>354.6</v>
      </c>
    </row>
    <row r="13" spans="1:13" s="1" customFormat="1">
      <c r="A13" s="6"/>
      <c r="B13" s="6"/>
      <c r="C13" s="5"/>
      <c r="D13" s="6"/>
      <c r="E13" s="7"/>
      <c r="F13" s="55">
        <f t="shared" ref="F13:F20" si="3">ROUND(I13,2)</f>
        <v>0</v>
      </c>
      <c r="G13" s="55">
        <f t="shared" ref="G13:G20" si="4">ROUND(F13*E13,2)</f>
        <v>0</v>
      </c>
      <c r="I13" s="56">
        <f t="shared" si="0"/>
        <v>0</v>
      </c>
      <c r="L13" s="9"/>
    </row>
    <row r="14" spans="1:13" s="1" customFormat="1">
      <c r="A14" s="28">
        <v>2</v>
      </c>
      <c r="B14" s="28"/>
      <c r="C14" s="29" t="s">
        <v>43</v>
      </c>
      <c r="D14" s="6"/>
      <c r="E14" s="7"/>
      <c r="F14" s="55">
        <f t="shared" si="3"/>
        <v>0</v>
      </c>
      <c r="G14" s="55">
        <f t="shared" si="4"/>
        <v>0</v>
      </c>
      <c r="H14" s="57">
        <f>SUM(G14:G16)</f>
        <v>56184.800000000003</v>
      </c>
      <c r="I14" s="56">
        <f t="shared" si="0"/>
        <v>0</v>
      </c>
      <c r="L14" s="9"/>
    </row>
    <row r="15" spans="1:13" s="1" customFormat="1">
      <c r="A15" s="6" t="s">
        <v>61</v>
      </c>
      <c r="B15" s="6">
        <v>500000</v>
      </c>
      <c r="C15" s="5" t="s">
        <v>44</v>
      </c>
      <c r="D15" s="6" t="s">
        <v>32</v>
      </c>
      <c r="E15" s="7">
        <v>16002</v>
      </c>
      <c r="F15" s="55">
        <f t="shared" si="3"/>
        <v>3.4</v>
      </c>
      <c r="G15" s="55">
        <f t="shared" si="4"/>
        <v>54406.8</v>
      </c>
      <c r="I15" s="56">
        <f t="shared" si="0"/>
        <v>3.4</v>
      </c>
      <c r="L15" s="9">
        <v>3.4</v>
      </c>
    </row>
    <row r="16" spans="1:13" s="1" customFormat="1">
      <c r="A16" s="6" t="s">
        <v>62</v>
      </c>
      <c r="B16" s="6">
        <v>401140</v>
      </c>
      <c r="C16" s="5" t="s">
        <v>45</v>
      </c>
      <c r="D16" s="6" t="s">
        <v>38</v>
      </c>
      <c r="E16" s="7">
        <v>5080</v>
      </c>
      <c r="F16" s="55">
        <f t="shared" si="3"/>
        <v>0.35</v>
      </c>
      <c r="G16" s="55">
        <f t="shared" si="4"/>
        <v>1778</v>
      </c>
      <c r="I16" s="56">
        <f t="shared" si="0"/>
        <v>0.35</v>
      </c>
      <c r="L16" s="9">
        <v>0.35</v>
      </c>
    </row>
    <row r="17" spans="1:12" s="1" customFormat="1">
      <c r="A17" s="6"/>
      <c r="B17" s="6"/>
      <c r="C17" s="5"/>
      <c r="D17" s="6"/>
      <c r="E17" s="7"/>
      <c r="F17" s="55">
        <f t="shared" si="3"/>
        <v>0</v>
      </c>
      <c r="G17" s="55">
        <f t="shared" si="4"/>
        <v>0</v>
      </c>
      <c r="I17" s="56">
        <f t="shared" si="0"/>
        <v>0</v>
      </c>
      <c r="L17" s="9"/>
    </row>
    <row r="18" spans="1:12" s="1" customFormat="1">
      <c r="A18" s="28">
        <v>3</v>
      </c>
      <c r="B18" s="28"/>
      <c r="C18" s="29" t="s">
        <v>40</v>
      </c>
      <c r="D18" s="6"/>
      <c r="E18" s="7"/>
      <c r="F18" s="55">
        <f t="shared" si="3"/>
        <v>0</v>
      </c>
      <c r="G18" s="55">
        <f t="shared" si="4"/>
        <v>0</v>
      </c>
      <c r="H18" s="57">
        <f>SUM(G18:G20)</f>
        <v>486521.76</v>
      </c>
      <c r="I18" s="56">
        <f t="shared" si="0"/>
        <v>0</v>
      </c>
      <c r="L18" s="9"/>
    </row>
    <row r="19" spans="1:12" s="1" customFormat="1">
      <c r="A19" s="6" t="s">
        <v>63</v>
      </c>
      <c r="B19" s="6">
        <v>532600</v>
      </c>
      <c r="C19" s="5" t="s">
        <v>46</v>
      </c>
      <c r="D19" s="6" t="s">
        <v>32</v>
      </c>
      <c r="E19" s="7">
        <v>16002</v>
      </c>
      <c r="F19" s="55">
        <f t="shared" si="3"/>
        <v>3.48</v>
      </c>
      <c r="G19" s="55">
        <f t="shared" si="4"/>
        <v>55686.96</v>
      </c>
      <c r="I19" s="56">
        <f t="shared" si="0"/>
        <v>3.48</v>
      </c>
      <c r="L19" s="9">
        <v>3.48</v>
      </c>
    </row>
    <row r="20" spans="1:12" s="1" customFormat="1">
      <c r="A20" s="6" t="s">
        <v>64</v>
      </c>
      <c r="B20" s="6">
        <v>521450</v>
      </c>
      <c r="C20" s="5" t="s">
        <v>47</v>
      </c>
      <c r="D20" s="6" t="s">
        <v>32</v>
      </c>
      <c r="E20" s="7">
        <v>15240</v>
      </c>
      <c r="F20" s="55">
        <f t="shared" si="3"/>
        <v>28.27</v>
      </c>
      <c r="G20" s="55">
        <f t="shared" si="4"/>
        <v>430834.8</v>
      </c>
      <c r="I20" s="56">
        <f t="shared" si="0"/>
        <v>28.27</v>
      </c>
      <c r="L20" s="9">
        <v>28.27</v>
      </c>
    </row>
    <row r="21" spans="1:12" s="1" customFormat="1">
      <c r="A21" s="6"/>
      <c r="B21" s="6"/>
      <c r="C21" s="5"/>
      <c r="D21" s="6"/>
      <c r="E21" s="7"/>
      <c r="F21" s="55">
        <f t="shared" ref="F21:F35" si="5">ROUND(I21,2)</f>
        <v>0</v>
      </c>
      <c r="G21" s="55">
        <f t="shared" ref="G21:G35" si="6">ROUND(F21*E21,2)</f>
        <v>0</v>
      </c>
      <c r="I21" s="56">
        <f t="shared" si="0"/>
        <v>0</v>
      </c>
      <c r="L21" s="9"/>
    </row>
    <row r="22" spans="1:12" s="1" customFormat="1">
      <c r="A22" s="28">
        <v>4</v>
      </c>
      <c r="B22" s="28"/>
      <c r="C22" s="29" t="s">
        <v>48</v>
      </c>
      <c r="D22" s="6"/>
      <c r="E22" s="7"/>
      <c r="F22" s="55">
        <f t="shared" si="5"/>
        <v>0</v>
      </c>
      <c r="G22" s="55">
        <f t="shared" si="6"/>
        <v>0</v>
      </c>
      <c r="H22" s="57">
        <f>SUM(G22:G25)</f>
        <v>125679.20000000001</v>
      </c>
      <c r="I22" s="56">
        <f t="shared" si="0"/>
        <v>0</v>
      </c>
      <c r="L22" s="9"/>
    </row>
    <row r="23" spans="1:12" s="1" customFormat="1">
      <c r="A23" s="6" t="s">
        <v>65</v>
      </c>
      <c r="B23" s="6">
        <v>535200</v>
      </c>
      <c r="C23" s="5" t="s">
        <v>49</v>
      </c>
      <c r="D23" s="6" t="s">
        <v>38</v>
      </c>
      <c r="E23" s="7">
        <v>5080</v>
      </c>
      <c r="F23" s="55">
        <f t="shared" si="5"/>
        <v>12.03</v>
      </c>
      <c r="G23" s="55">
        <f t="shared" si="6"/>
        <v>61112.4</v>
      </c>
      <c r="H23" s="57"/>
      <c r="I23" s="56">
        <f t="shared" si="0"/>
        <v>12.03</v>
      </c>
      <c r="L23" s="9">
        <v>12.03</v>
      </c>
    </row>
    <row r="24" spans="1:12" s="1" customFormat="1">
      <c r="A24" s="6" t="s">
        <v>66</v>
      </c>
      <c r="B24" s="6">
        <v>575100</v>
      </c>
      <c r="C24" s="5" t="s">
        <v>50</v>
      </c>
      <c r="D24" s="6" t="s">
        <v>32</v>
      </c>
      <c r="E24" s="7">
        <v>5080</v>
      </c>
      <c r="F24" s="55">
        <f t="shared" si="5"/>
        <v>1.68</v>
      </c>
      <c r="G24" s="55">
        <f t="shared" si="6"/>
        <v>8534.4</v>
      </c>
      <c r="I24" s="56">
        <f t="shared" si="0"/>
        <v>1.68</v>
      </c>
      <c r="L24" s="9">
        <v>1.68</v>
      </c>
    </row>
    <row r="25" spans="1:12" s="1" customFormat="1">
      <c r="A25" s="6" t="s">
        <v>67</v>
      </c>
      <c r="B25" s="6">
        <v>800000</v>
      </c>
      <c r="C25" s="5" t="s">
        <v>51</v>
      </c>
      <c r="D25" s="6" t="s">
        <v>32</v>
      </c>
      <c r="E25" s="7">
        <v>5080</v>
      </c>
      <c r="F25" s="55">
        <f t="shared" si="5"/>
        <v>11.03</v>
      </c>
      <c r="G25" s="55">
        <f t="shared" si="6"/>
        <v>56032.4</v>
      </c>
      <c r="I25" s="56">
        <f t="shared" si="0"/>
        <v>11.03</v>
      </c>
      <c r="L25" s="9">
        <v>11.03</v>
      </c>
    </row>
    <row r="26" spans="1:12" s="1" customFormat="1">
      <c r="A26" s="28"/>
      <c r="B26" s="28"/>
      <c r="C26" s="29"/>
      <c r="D26" s="6"/>
      <c r="E26" s="7"/>
      <c r="F26" s="55">
        <f t="shared" si="5"/>
        <v>0</v>
      </c>
      <c r="G26" s="55">
        <f t="shared" si="6"/>
        <v>0</v>
      </c>
      <c r="I26" s="56">
        <f t="shared" si="0"/>
        <v>0</v>
      </c>
      <c r="L26" s="9"/>
    </row>
    <row r="27" spans="1:12" s="1" customFormat="1">
      <c r="A27" s="28">
        <v>5</v>
      </c>
      <c r="B27" s="28"/>
      <c r="C27" s="29" t="s">
        <v>52</v>
      </c>
      <c r="D27" s="6"/>
      <c r="E27" s="7"/>
      <c r="F27" s="55">
        <f t="shared" si="5"/>
        <v>0</v>
      </c>
      <c r="G27" s="55">
        <f t="shared" si="6"/>
        <v>0</v>
      </c>
      <c r="H27" s="57">
        <f>SUM(G27:G28)</f>
        <v>20482.560000000001</v>
      </c>
      <c r="I27" s="56">
        <f t="shared" si="0"/>
        <v>0</v>
      </c>
      <c r="L27" s="9"/>
    </row>
    <row r="28" spans="1:12" s="1" customFormat="1">
      <c r="A28" s="6" t="s">
        <v>68</v>
      </c>
      <c r="B28" s="6">
        <v>532650</v>
      </c>
      <c r="C28" s="5" t="s">
        <v>53</v>
      </c>
      <c r="D28" s="6" t="s">
        <v>32</v>
      </c>
      <c r="E28" s="7">
        <v>16002</v>
      </c>
      <c r="F28" s="55">
        <f t="shared" si="5"/>
        <v>1.28</v>
      </c>
      <c r="G28" s="55">
        <f t="shared" si="6"/>
        <v>20482.560000000001</v>
      </c>
      <c r="H28" s="57"/>
      <c r="I28" s="56">
        <f t="shared" si="0"/>
        <v>1.28</v>
      </c>
      <c r="L28" s="9">
        <v>1.28</v>
      </c>
    </row>
    <row r="29" spans="1:12" s="1" customFormat="1">
      <c r="A29" s="28"/>
      <c r="B29" s="28"/>
      <c r="C29" s="29"/>
      <c r="D29" s="28"/>
      <c r="E29" s="60"/>
      <c r="F29" s="55">
        <f t="shared" si="5"/>
        <v>0</v>
      </c>
      <c r="G29" s="55">
        <f t="shared" si="6"/>
        <v>0</v>
      </c>
      <c r="H29" s="57"/>
      <c r="I29" s="56">
        <f t="shared" si="0"/>
        <v>0</v>
      </c>
      <c r="L29" s="9"/>
    </row>
    <row r="30" spans="1:12" s="1" customFormat="1">
      <c r="A30" s="28">
        <v>6</v>
      </c>
      <c r="B30" s="28"/>
      <c r="C30" s="29" t="s">
        <v>54</v>
      </c>
      <c r="D30" s="6"/>
      <c r="E30" s="7"/>
      <c r="F30" s="55">
        <f t="shared" si="5"/>
        <v>0</v>
      </c>
      <c r="G30" s="55">
        <f t="shared" si="6"/>
        <v>0</v>
      </c>
      <c r="H30" s="57">
        <f>SUM(G30:G31)</f>
        <v>8641.08</v>
      </c>
      <c r="I30" s="56">
        <f t="shared" si="0"/>
        <v>0</v>
      </c>
      <c r="L30" s="9"/>
    </row>
    <row r="31" spans="1:12" s="1" customFormat="1">
      <c r="A31" s="6" t="s">
        <v>69</v>
      </c>
      <c r="B31" s="6">
        <v>532700</v>
      </c>
      <c r="C31" s="5" t="s">
        <v>55</v>
      </c>
      <c r="D31" s="6" t="s">
        <v>32</v>
      </c>
      <c r="E31" s="7">
        <v>16002</v>
      </c>
      <c r="F31" s="55">
        <f t="shared" si="5"/>
        <v>0.54</v>
      </c>
      <c r="G31" s="55">
        <f t="shared" si="6"/>
        <v>8641.08</v>
      </c>
      <c r="I31" s="56">
        <f t="shared" si="0"/>
        <v>0.54</v>
      </c>
      <c r="L31" s="9">
        <v>0.54</v>
      </c>
    </row>
    <row r="32" spans="1:12" s="1" customFormat="1">
      <c r="A32" s="6"/>
      <c r="B32" s="6"/>
      <c r="C32" s="5"/>
      <c r="D32" s="6"/>
      <c r="E32" s="7"/>
      <c r="F32" s="55">
        <f t="shared" si="5"/>
        <v>0</v>
      </c>
      <c r="G32" s="55">
        <f t="shared" si="6"/>
        <v>0</v>
      </c>
      <c r="I32" s="56">
        <f t="shared" si="0"/>
        <v>0</v>
      </c>
      <c r="L32" s="9"/>
    </row>
    <row r="33" spans="1:12" s="1" customFormat="1">
      <c r="A33" s="28">
        <v>7</v>
      </c>
      <c r="B33" s="28"/>
      <c r="C33" s="29" t="s">
        <v>56</v>
      </c>
      <c r="D33" s="6"/>
      <c r="E33" s="7"/>
      <c r="F33" s="55">
        <f t="shared" si="5"/>
        <v>0</v>
      </c>
      <c r="G33" s="55">
        <f t="shared" si="6"/>
        <v>0</v>
      </c>
      <c r="H33" s="57">
        <f>SUM(G33:G35)</f>
        <v>720.31</v>
      </c>
      <c r="I33" s="56">
        <f t="shared" si="0"/>
        <v>0</v>
      </c>
      <c r="L33" s="9"/>
    </row>
    <row r="34" spans="1:12" s="1" customFormat="1">
      <c r="A34" s="6" t="s">
        <v>70</v>
      </c>
      <c r="B34" s="6">
        <v>821000</v>
      </c>
      <c r="C34" s="5" t="s">
        <v>57</v>
      </c>
      <c r="D34" s="6" t="s">
        <v>72</v>
      </c>
      <c r="E34" s="7">
        <v>2</v>
      </c>
      <c r="F34" s="55">
        <f t="shared" si="5"/>
        <v>162.51</v>
      </c>
      <c r="G34" s="55">
        <f t="shared" si="6"/>
        <v>325.02</v>
      </c>
      <c r="I34" s="56">
        <f t="shared" si="0"/>
        <v>162.51</v>
      </c>
      <c r="L34" s="9">
        <v>162.51</v>
      </c>
    </row>
    <row r="35" spans="1:12" s="1" customFormat="1">
      <c r="A35" s="6" t="s">
        <v>71</v>
      </c>
      <c r="B35" s="6">
        <v>820000</v>
      </c>
      <c r="C35" s="5" t="s">
        <v>58</v>
      </c>
      <c r="D35" s="6" t="s">
        <v>32</v>
      </c>
      <c r="E35" s="7">
        <v>0.6</v>
      </c>
      <c r="F35" s="55">
        <f t="shared" si="5"/>
        <v>658.81</v>
      </c>
      <c r="G35" s="55">
        <f t="shared" si="6"/>
        <v>395.29</v>
      </c>
      <c r="I35" s="56">
        <f t="shared" si="0"/>
        <v>658.81</v>
      </c>
      <c r="L35" s="9">
        <v>658.81</v>
      </c>
    </row>
    <row r="36" spans="1:12" s="1" customFormat="1">
      <c r="A36" s="78"/>
      <c r="B36" s="78"/>
      <c r="C36" s="78"/>
      <c r="D36" s="78"/>
      <c r="E36" s="78"/>
      <c r="F36" s="78"/>
      <c r="G36" s="79"/>
      <c r="I36" s="56">
        <f t="shared" si="0"/>
        <v>0</v>
      </c>
      <c r="L36" s="11"/>
    </row>
    <row r="37" spans="1:12">
      <c r="A37" s="65" t="s">
        <v>4</v>
      </c>
      <c r="B37" s="65"/>
      <c r="C37" s="65"/>
      <c r="D37" s="65"/>
      <c r="E37" s="65"/>
      <c r="F37" s="65"/>
      <c r="G37" s="8">
        <f>SUM(G11:G35)</f>
        <v>701066.51000000013</v>
      </c>
      <c r="H37" s="58"/>
    </row>
    <row r="38" spans="1:12">
      <c r="A38" s="26"/>
      <c r="B38" s="26"/>
      <c r="C38" s="26"/>
      <c r="D38" s="26"/>
      <c r="E38" s="59" t="s">
        <v>39</v>
      </c>
      <c r="F38" s="26"/>
      <c r="G38" s="26"/>
    </row>
    <row r="39" spans="1:12" ht="15" customHeight="1">
      <c r="A39" s="67" t="s">
        <v>34</v>
      </c>
      <c r="B39" s="67"/>
      <c r="C39" s="67"/>
      <c r="D39" s="67"/>
      <c r="E39" s="67"/>
      <c r="F39" s="67"/>
      <c r="G39" s="67"/>
    </row>
    <row r="40" spans="1:12">
      <c r="A40" s="26"/>
      <c r="B40" s="26"/>
      <c r="C40" s="26"/>
      <c r="D40" s="26"/>
      <c r="E40" s="26"/>
      <c r="F40" s="26"/>
      <c r="G40" s="26"/>
    </row>
    <row r="41" spans="1:12">
      <c r="A41" s="26"/>
      <c r="B41" s="26"/>
      <c r="C41" s="26"/>
      <c r="D41" s="26"/>
      <c r="E41" s="26"/>
      <c r="F41" s="26"/>
      <c r="G41" s="26"/>
    </row>
    <row r="42" spans="1:12">
      <c r="A42" s="26"/>
      <c r="B42" s="26"/>
      <c r="C42" s="26"/>
      <c r="D42" s="26"/>
      <c r="E42" s="26"/>
      <c r="F42" s="26"/>
      <c r="G42" s="26"/>
    </row>
    <row r="43" spans="1:12">
      <c r="A43" s="26"/>
      <c r="B43" s="26"/>
      <c r="C43" s="26"/>
      <c r="D43" s="26"/>
      <c r="E43" s="26"/>
      <c r="F43" s="26"/>
      <c r="G43" s="26"/>
    </row>
    <row r="44" spans="1:12">
      <c r="A44" s="26"/>
      <c r="B44" s="26"/>
      <c r="C44" s="26"/>
      <c r="D44" s="26"/>
      <c r="E44" s="26"/>
      <c r="F44" s="26"/>
      <c r="G44" s="26"/>
    </row>
    <row r="45" spans="1:12">
      <c r="A45" s="26"/>
      <c r="B45" s="26"/>
      <c r="C45" s="26"/>
      <c r="D45" s="26"/>
      <c r="E45" s="26"/>
      <c r="F45" s="26"/>
      <c r="G45" s="26"/>
    </row>
    <row r="46" spans="1:12">
      <c r="A46" s="26"/>
      <c r="B46" s="26"/>
      <c r="C46" s="26"/>
      <c r="D46" s="26"/>
      <c r="E46" s="26"/>
      <c r="F46" s="26"/>
      <c r="G46" s="26"/>
    </row>
  </sheetData>
  <sheetProtection password="EE6F" sheet="1" objects="1" scenarios="1" selectLockedCells="1"/>
  <mergeCells count="8">
    <mergeCell ref="A37:F37"/>
    <mergeCell ref="A7:G7"/>
    <mergeCell ref="A39:G39"/>
    <mergeCell ref="K1:K9"/>
    <mergeCell ref="I2:I6"/>
    <mergeCell ref="A8:G8"/>
    <mergeCell ref="A9:G9"/>
    <mergeCell ref="A36:G36"/>
  </mergeCells>
  <dataValidations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36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CC57"/>
  <sheetViews>
    <sheetView workbookViewId="0">
      <selection activeCell="E17" sqref="E17"/>
    </sheetView>
  </sheetViews>
  <sheetFormatPr defaultRowHeight="15"/>
  <cols>
    <col min="1" max="1" width="7.42578125" customWidth="1"/>
    <col min="2" max="2" width="17.28515625" customWidth="1"/>
    <col min="3" max="3" width="11.42578125" bestFit="1" customWidth="1"/>
    <col min="4" max="4" width="7.85546875" customWidth="1"/>
    <col min="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bestFit="1" customWidth="1"/>
    <col min="25" max="25" width="7" bestFit="1" customWidth="1"/>
    <col min="26" max="26" width="6" bestFit="1" customWidth="1"/>
    <col min="27" max="27" width="7" bestFit="1" customWidth="1"/>
    <col min="28" max="28" width="6" bestFit="1" customWidth="1"/>
    <col min="29" max="29" width="7.42578125" customWidth="1"/>
    <col min="30" max="30" width="17.28515625" customWidth="1"/>
    <col min="31" max="31" width="11.42578125" customWidth="1"/>
    <col min="32" max="32" width="7.85546875" customWidth="1"/>
    <col min="33" max="33" width="7" bestFit="1" customWidth="1"/>
    <col min="34" max="34" width="6" bestFit="1" customWidth="1"/>
    <col min="35" max="35" width="7" bestFit="1" customWidth="1"/>
    <col min="36" max="36" width="6" bestFit="1" customWidth="1"/>
    <col min="37" max="37" width="7" bestFit="1" customWidth="1"/>
    <col min="38" max="38" width="6" bestFit="1" customWidth="1"/>
    <col min="39" max="39" width="7" bestFit="1" customWidth="1"/>
    <col min="40" max="40" width="6" bestFit="1" customWidth="1"/>
    <col min="41" max="41" width="7" bestFit="1" customWidth="1"/>
    <col min="42" max="42" width="6" bestFit="1" customWidth="1"/>
    <col min="43" max="43" width="7" bestFit="1" customWidth="1"/>
    <col min="44" max="44" width="6" bestFit="1" customWidth="1"/>
    <col min="45" max="45" width="7" bestFit="1" customWidth="1"/>
    <col min="46" max="46" width="6" bestFit="1" customWidth="1"/>
    <col min="47" max="47" width="7" bestFit="1" customWidth="1"/>
    <col min="48" max="48" width="6" bestFit="1" customWidth="1"/>
    <col min="49" max="49" width="7" bestFit="1" customWidth="1"/>
    <col min="50" max="50" width="6" bestFit="1" customWidth="1"/>
    <col min="51" max="51" width="7" bestFit="1" customWidth="1"/>
    <col min="52" max="52" width="6" bestFit="1" customWidth="1"/>
    <col min="53" max="53" width="7" bestFit="1" customWidth="1"/>
    <col min="54" max="54" width="6" bestFit="1" customWidth="1"/>
    <col min="55" max="56" width="7" bestFit="1" customWidth="1"/>
    <col min="58" max="58" width="53.5703125" bestFit="1" customWidth="1"/>
  </cols>
  <sheetData>
    <row r="9" spans="1:56" ht="19.5">
      <c r="A9" s="80" t="s">
        <v>22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63"/>
      <c r="X9" s="63"/>
      <c r="Y9" s="63"/>
      <c r="Z9" s="63"/>
      <c r="AA9" s="63"/>
      <c r="AB9" s="63"/>
      <c r="AC9" s="80" t="s">
        <v>22</v>
      </c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63"/>
      <c r="AZ9" s="63"/>
      <c r="BA9" s="63"/>
      <c r="BB9" s="63"/>
      <c r="BC9" s="63"/>
      <c r="BD9" s="63"/>
    </row>
    <row r="10" spans="1:56">
      <c r="A10" s="13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3"/>
      <c r="AD10" s="13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>
      <c r="A11" s="33" t="str">
        <f>ORÇAMENTO!A7</f>
        <v>OBJETO: PAVIMENTAÇÃO POLIÉDRICA DE ESTRADAS RURAIS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33" t="str">
        <f>A11</f>
        <v>OBJETO: PAVIMENTAÇÃO POLIÉDRICA DE ESTRADAS RURAIS</v>
      </c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</row>
    <row r="12" spans="1:56">
      <c r="A12" s="33" t="str">
        <f>ORÇAMENTO!A8</f>
        <v>LOCALIZAÇÃO: PAVIMENTAÇÃO POLIÉDRICA NO ACESSO A COMUNIDADE DE EMAUS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33" t="str">
        <f>A12</f>
        <v>LOCALIZAÇÃO: PAVIMENTAÇÃO POLIÉDRICA NO ACESSO A COMUNIDADE DE EMAUS</v>
      </c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</row>
    <row r="13" spans="1:56">
      <c r="A13" s="33" t="s">
        <v>23</v>
      </c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33" t="str">
        <f>A13</f>
        <v>Agente Promotor / Proponente: PREFEITURA MUNICIPAL DE CORONEL VIVIDA-PR</v>
      </c>
      <c r="AD13" s="36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8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spans="1:56" ht="15.75" thickBo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</row>
    <row r="15" spans="1:56" ht="18" customHeight="1">
      <c r="A15" s="83" t="s">
        <v>10</v>
      </c>
      <c r="B15" s="94" t="s">
        <v>24</v>
      </c>
      <c r="C15" s="85" t="s">
        <v>25</v>
      </c>
      <c r="D15" s="46" t="s">
        <v>29</v>
      </c>
      <c r="E15" s="82" t="s">
        <v>11</v>
      </c>
      <c r="F15" s="82"/>
      <c r="G15" s="82" t="s">
        <v>12</v>
      </c>
      <c r="H15" s="82"/>
      <c r="I15" s="82" t="s">
        <v>13</v>
      </c>
      <c r="J15" s="82"/>
      <c r="K15" s="82" t="s">
        <v>14</v>
      </c>
      <c r="L15" s="82"/>
      <c r="M15" s="82" t="s">
        <v>15</v>
      </c>
      <c r="N15" s="82"/>
      <c r="O15" s="82" t="s">
        <v>16</v>
      </c>
      <c r="P15" s="82"/>
      <c r="Q15" s="82" t="s">
        <v>35</v>
      </c>
      <c r="R15" s="82"/>
      <c r="S15" s="82" t="s">
        <v>36</v>
      </c>
      <c r="T15" s="82"/>
      <c r="U15" s="82" t="s">
        <v>37</v>
      </c>
      <c r="V15" s="88"/>
      <c r="W15" s="82" t="s">
        <v>75</v>
      </c>
      <c r="X15" s="88"/>
      <c r="Y15" s="82" t="s">
        <v>76</v>
      </c>
      <c r="Z15" s="88"/>
      <c r="AA15" s="82" t="s">
        <v>77</v>
      </c>
      <c r="AB15" s="88"/>
      <c r="AC15" s="83" t="s">
        <v>10</v>
      </c>
      <c r="AD15" s="94" t="s">
        <v>24</v>
      </c>
      <c r="AE15" s="85" t="s">
        <v>25</v>
      </c>
      <c r="AF15" s="62" t="s">
        <v>29</v>
      </c>
      <c r="AG15" s="82" t="s">
        <v>78</v>
      </c>
      <c r="AH15" s="88"/>
      <c r="AI15" s="82" t="s">
        <v>79</v>
      </c>
      <c r="AJ15" s="88"/>
      <c r="AK15" s="82" t="s">
        <v>80</v>
      </c>
      <c r="AL15" s="88"/>
      <c r="AM15" s="82" t="s">
        <v>81</v>
      </c>
      <c r="AN15" s="88"/>
      <c r="AO15" s="82" t="s">
        <v>82</v>
      </c>
      <c r="AP15" s="88"/>
      <c r="AQ15" s="82" t="s">
        <v>83</v>
      </c>
      <c r="AR15" s="88"/>
      <c r="AS15" s="82" t="s">
        <v>84</v>
      </c>
      <c r="AT15" s="88"/>
      <c r="AU15" s="82" t="s">
        <v>85</v>
      </c>
      <c r="AV15" s="88"/>
      <c r="AW15" s="82" t="s">
        <v>86</v>
      </c>
      <c r="AX15" s="88"/>
      <c r="AY15" s="82" t="s">
        <v>87</v>
      </c>
      <c r="AZ15" s="88"/>
      <c r="BA15" s="82" t="s">
        <v>88</v>
      </c>
      <c r="BB15" s="88"/>
      <c r="BC15" s="82" t="s">
        <v>89</v>
      </c>
      <c r="BD15" s="88"/>
    </row>
    <row r="16" spans="1:56" ht="18" customHeight="1">
      <c r="A16" s="84"/>
      <c r="B16" s="95"/>
      <c r="C16" s="86"/>
      <c r="D16" s="43" t="s">
        <v>30</v>
      </c>
      <c r="E16" s="17" t="s">
        <v>17</v>
      </c>
      <c r="F16" s="18" t="s">
        <v>18</v>
      </c>
      <c r="G16" s="17" t="s">
        <v>17</v>
      </c>
      <c r="H16" s="18" t="s">
        <v>18</v>
      </c>
      <c r="I16" s="17" t="s">
        <v>17</v>
      </c>
      <c r="J16" s="18" t="s">
        <v>18</v>
      </c>
      <c r="K16" s="17" t="s">
        <v>17</v>
      </c>
      <c r="L16" s="18" t="s">
        <v>18</v>
      </c>
      <c r="M16" s="17" t="s">
        <v>17</v>
      </c>
      <c r="N16" s="18" t="s">
        <v>18</v>
      </c>
      <c r="O16" s="17" t="s">
        <v>17</v>
      </c>
      <c r="P16" s="18" t="s">
        <v>18</v>
      </c>
      <c r="Q16" s="17" t="s">
        <v>17</v>
      </c>
      <c r="R16" s="18" t="s">
        <v>18</v>
      </c>
      <c r="S16" s="17" t="s">
        <v>17</v>
      </c>
      <c r="T16" s="18" t="s">
        <v>18</v>
      </c>
      <c r="U16" s="17" t="s">
        <v>17</v>
      </c>
      <c r="V16" s="47" t="s">
        <v>18</v>
      </c>
      <c r="W16" s="17" t="s">
        <v>17</v>
      </c>
      <c r="X16" s="47" t="s">
        <v>18</v>
      </c>
      <c r="Y16" s="17" t="s">
        <v>17</v>
      </c>
      <c r="Z16" s="47" t="s">
        <v>18</v>
      </c>
      <c r="AA16" s="17" t="s">
        <v>17</v>
      </c>
      <c r="AB16" s="47" t="s">
        <v>18</v>
      </c>
      <c r="AC16" s="84"/>
      <c r="AD16" s="95"/>
      <c r="AE16" s="86"/>
      <c r="AF16" s="64" t="s">
        <v>30</v>
      </c>
      <c r="AG16" s="17" t="s">
        <v>17</v>
      </c>
      <c r="AH16" s="47" t="s">
        <v>18</v>
      </c>
      <c r="AI16" s="17" t="s">
        <v>17</v>
      </c>
      <c r="AJ16" s="47" t="s">
        <v>18</v>
      </c>
      <c r="AK16" s="17" t="s">
        <v>17</v>
      </c>
      <c r="AL16" s="47" t="s">
        <v>18</v>
      </c>
      <c r="AM16" s="17" t="s">
        <v>17</v>
      </c>
      <c r="AN16" s="47" t="s">
        <v>18</v>
      </c>
      <c r="AO16" s="17" t="s">
        <v>17</v>
      </c>
      <c r="AP16" s="47" t="s">
        <v>18</v>
      </c>
      <c r="AQ16" s="17" t="s">
        <v>17</v>
      </c>
      <c r="AR16" s="47" t="s">
        <v>18</v>
      </c>
      <c r="AS16" s="17" t="s">
        <v>17</v>
      </c>
      <c r="AT16" s="47" t="s">
        <v>18</v>
      </c>
      <c r="AU16" s="17" t="s">
        <v>17</v>
      </c>
      <c r="AV16" s="47" t="s">
        <v>18</v>
      </c>
      <c r="AW16" s="17" t="s">
        <v>17</v>
      </c>
      <c r="AX16" s="47" t="s">
        <v>18</v>
      </c>
      <c r="AY16" s="17" t="s">
        <v>17</v>
      </c>
      <c r="AZ16" s="47" t="s">
        <v>18</v>
      </c>
      <c r="BA16" s="17" t="s">
        <v>17</v>
      </c>
      <c r="BB16" s="47" t="s">
        <v>18</v>
      </c>
      <c r="BC16" s="17" t="s">
        <v>17</v>
      </c>
      <c r="BD16" s="47" t="s">
        <v>18</v>
      </c>
    </row>
    <row r="17" spans="1:58">
      <c r="A17" s="48">
        <v>1</v>
      </c>
      <c r="B17" s="19" t="str">
        <f>ORÇAMENTO!C11</f>
        <v>SERVIÇOS INICIAIS</v>
      </c>
      <c r="C17" s="20">
        <f>ORÇAMENTO!H11</f>
        <v>2836.8</v>
      </c>
      <c r="D17" s="30">
        <f>((C17*100)/$C$45)/100</f>
        <v>4.0464063816142062E-3</v>
      </c>
      <c r="E17" s="21">
        <v>100</v>
      </c>
      <c r="F17" s="20">
        <f t="shared" ref="F17:F40" si="0">E17</f>
        <v>100</v>
      </c>
      <c r="G17" s="21"/>
      <c r="H17" s="20">
        <f t="shared" ref="H17:H40" si="1">F17+G17</f>
        <v>100</v>
      </c>
      <c r="I17" s="21"/>
      <c r="J17" s="20">
        <f t="shared" ref="J17:J40" si="2">H17+I17</f>
        <v>100</v>
      </c>
      <c r="K17" s="21"/>
      <c r="L17" s="20">
        <f t="shared" ref="L17:L40" si="3">J17+K17</f>
        <v>100</v>
      </c>
      <c r="M17" s="21"/>
      <c r="N17" s="20">
        <f t="shared" ref="N17:N40" si="4">L17+M17</f>
        <v>100</v>
      </c>
      <c r="O17" s="22"/>
      <c r="P17" s="20">
        <f t="shared" ref="P17:P40" si="5">N17+O17</f>
        <v>100</v>
      </c>
      <c r="Q17" s="22"/>
      <c r="R17" s="20">
        <f t="shared" ref="R17:R40" si="6">P17+Q17</f>
        <v>100</v>
      </c>
      <c r="S17" s="22"/>
      <c r="T17" s="20">
        <f t="shared" ref="T17:T40" si="7">R17+S17</f>
        <v>100</v>
      </c>
      <c r="U17" s="22"/>
      <c r="V17" s="49">
        <f t="shared" ref="V17:V40" si="8">T17+U17</f>
        <v>100</v>
      </c>
      <c r="W17" s="22"/>
      <c r="X17" s="49">
        <f t="shared" ref="X17:X40" si="9">V17+W17</f>
        <v>100</v>
      </c>
      <c r="Y17" s="22"/>
      <c r="Z17" s="49">
        <f t="shared" ref="Z17:Z40" si="10">X17+Y17</f>
        <v>100</v>
      </c>
      <c r="AA17" s="22"/>
      <c r="AB17" s="49">
        <f t="shared" ref="AB17:AB40" si="11">Z17+AA17</f>
        <v>100</v>
      </c>
      <c r="AC17" s="48">
        <v>1</v>
      </c>
      <c r="AD17" s="19" t="str">
        <f>B17</f>
        <v>SERVIÇOS INICIAIS</v>
      </c>
      <c r="AE17" s="20">
        <f>C17</f>
        <v>2836.8</v>
      </c>
      <c r="AF17" s="30">
        <f>((AE17*100)/$C$45)/100</f>
        <v>4.0464063816142062E-3</v>
      </c>
      <c r="AG17" s="22"/>
      <c r="AH17" s="49">
        <f>AB17+AG17</f>
        <v>100</v>
      </c>
      <c r="AI17" s="22"/>
      <c r="AJ17" s="49">
        <f t="shared" ref="AJ17:AJ40" si="12">AH17+AI17</f>
        <v>100</v>
      </c>
      <c r="AK17" s="22"/>
      <c r="AL17" s="49">
        <f t="shared" ref="AL17:AL40" si="13">AJ17+AK17</f>
        <v>100</v>
      </c>
      <c r="AM17" s="22"/>
      <c r="AN17" s="49">
        <f t="shared" ref="AN17:AN40" si="14">AL17+AM17</f>
        <v>100</v>
      </c>
      <c r="AO17" s="22"/>
      <c r="AP17" s="49">
        <f t="shared" ref="AP17:AP40" si="15">AN17+AO17</f>
        <v>100</v>
      </c>
      <c r="AQ17" s="22"/>
      <c r="AR17" s="49">
        <f t="shared" ref="AR17:AR40" si="16">AP17+AQ17</f>
        <v>100</v>
      </c>
      <c r="AS17" s="22"/>
      <c r="AT17" s="49">
        <f t="shared" ref="AT17:AT40" si="17">AR17+AS17</f>
        <v>100</v>
      </c>
      <c r="AU17" s="22"/>
      <c r="AV17" s="49">
        <f t="shared" ref="AV17:AV40" si="18">AT17+AU17</f>
        <v>100</v>
      </c>
      <c r="AW17" s="22"/>
      <c r="AX17" s="49">
        <f t="shared" ref="AX17:AX40" si="19">AV17+AW17</f>
        <v>100</v>
      </c>
      <c r="AY17" s="22"/>
      <c r="AZ17" s="49">
        <f t="shared" ref="AZ17:AZ40" si="20">AX17+AY17</f>
        <v>100</v>
      </c>
      <c r="BA17" s="22"/>
      <c r="BB17" s="49">
        <f t="shared" ref="BB17:BB40" si="21">AZ17+BA17</f>
        <v>100</v>
      </c>
      <c r="BC17" s="22"/>
      <c r="BD17" s="49">
        <f t="shared" ref="BD17:BD40" si="22">BB17+BC17</f>
        <v>100</v>
      </c>
      <c r="BF17" t="str">
        <f>IF(BD17&lt;&gt;100,"REVER PERCENTUAL ATÉ ATINGIR 100%- CASO NECESSÁRIO","PERCENTUAL CORRETO")</f>
        <v>PERCENTUAL CORRETO</v>
      </c>
    </row>
    <row r="18" spans="1:58">
      <c r="A18" s="48">
        <v>2</v>
      </c>
      <c r="B18" s="19" t="str">
        <f>ORÇAMENTO!C14</f>
        <v>TERRAPLENAGEM</v>
      </c>
      <c r="C18" s="20">
        <f>ORÇAMENTO!H14</f>
        <v>56184.800000000003</v>
      </c>
      <c r="D18" s="30">
        <f t="shared" ref="D18:D42" si="23">((C18*100)/$C$45)/100</f>
        <v>8.0141896950690156E-2</v>
      </c>
      <c r="E18" s="21">
        <v>4.1500000000000004</v>
      </c>
      <c r="F18" s="20">
        <f t="shared" si="0"/>
        <v>4.1500000000000004</v>
      </c>
      <c r="G18" s="21">
        <v>4.1500000000000004</v>
      </c>
      <c r="H18" s="20">
        <f t="shared" si="1"/>
        <v>8.3000000000000007</v>
      </c>
      <c r="I18" s="21">
        <v>4.1500000000000004</v>
      </c>
      <c r="J18" s="20">
        <f t="shared" si="2"/>
        <v>12.450000000000001</v>
      </c>
      <c r="K18" s="21">
        <v>4.1500000000000004</v>
      </c>
      <c r="L18" s="20">
        <f t="shared" si="3"/>
        <v>16.600000000000001</v>
      </c>
      <c r="M18" s="21">
        <v>4.1500000000000004</v>
      </c>
      <c r="N18" s="20">
        <f t="shared" si="4"/>
        <v>20.75</v>
      </c>
      <c r="O18" s="21">
        <v>4.1500000000000004</v>
      </c>
      <c r="P18" s="20">
        <f t="shared" si="5"/>
        <v>24.9</v>
      </c>
      <c r="Q18" s="21">
        <v>4.1500000000000004</v>
      </c>
      <c r="R18" s="20">
        <f t="shared" si="6"/>
        <v>29.049999999999997</v>
      </c>
      <c r="S18" s="21">
        <v>4.1500000000000004</v>
      </c>
      <c r="T18" s="20">
        <f t="shared" si="7"/>
        <v>33.199999999999996</v>
      </c>
      <c r="U18" s="21">
        <v>4.1500000000000004</v>
      </c>
      <c r="V18" s="49">
        <f t="shared" si="8"/>
        <v>37.349999999999994</v>
      </c>
      <c r="W18" s="21">
        <v>4.1500000000000004</v>
      </c>
      <c r="X18" s="49">
        <f t="shared" si="9"/>
        <v>41.499999999999993</v>
      </c>
      <c r="Y18" s="21">
        <v>4.1500000000000004</v>
      </c>
      <c r="Z18" s="49">
        <f t="shared" si="10"/>
        <v>45.649999999999991</v>
      </c>
      <c r="AA18" s="21">
        <v>4.1500000000000004</v>
      </c>
      <c r="AB18" s="49">
        <f t="shared" si="11"/>
        <v>49.79999999999999</v>
      </c>
      <c r="AC18" s="48">
        <v>2</v>
      </c>
      <c r="AD18" s="19" t="str">
        <f t="shared" ref="AD18:AD23" si="24">B18</f>
        <v>TERRAPLENAGEM</v>
      </c>
      <c r="AE18" s="20">
        <f t="shared" ref="AE18:AE23" si="25">C18</f>
        <v>56184.800000000003</v>
      </c>
      <c r="AF18" s="30">
        <f t="shared" ref="AF18:AF23" si="26">((AE18*100)/$C$45)/100</f>
        <v>8.0141896950690156E-2</v>
      </c>
      <c r="AG18" s="21">
        <v>4.1500000000000004</v>
      </c>
      <c r="AH18" s="49">
        <f>AB18+AG18</f>
        <v>53.949999999999989</v>
      </c>
      <c r="AI18" s="21">
        <v>4.1500000000000004</v>
      </c>
      <c r="AJ18" s="49">
        <f t="shared" si="12"/>
        <v>58.099999999999987</v>
      </c>
      <c r="AK18" s="21">
        <v>4.1500000000000004</v>
      </c>
      <c r="AL18" s="49">
        <f t="shared" si="13"/>
        <v>62.249999999999986</v>
      </c>
      <c r="AM18" s="21">
        <v>4.1500000000000004</v>
      </c>
      <c r="AN18" s="49">
        <f t="shared" si="14"/>
        <v>66.399999999999991</v>
      </c>
      <c r="AO18" s="21">
        <v>4.1500000000000004</v>
      </c>
      <c r="AP18" s="49">
        <f t="shared" si="15"/>
        <v>70.55</v>
      </c>
      <c r="AQ18" s="21">
        <v>4.1500000000000004</v>
      </c>
      <c r="AR18" s="49">
        <f t="shared" si="16"/>
        <v>74.7</v>
      </c>
      <c r="AS18" s="21">
        <v>4.1500000000000004</v>
      </c>
      <c r="AT18" s="49">
        <f t="shared" si="17"/>
        <v>78.850000000000009</v>
      </c>
      <c r="AU18" s="21">
        <v>4.1500000000000004</v>
      </c>
      <c r="AV18" s="49">
        <f t="shared" si="18"/>
        <v>83.000000000000014</v>
      </c>
      <c r="AW18" s="21">
        <v>4.1500000000000004</v>
      </c>
      <c r="AX18" s="49">
        <f t="shared" si="19"/>
        <v>87.15000000000002</v>
      </c>
      <c r="AY18" s="21">
        <v>4.1500000000000004</v>
      </c>
      <c r="AZ18" s="49">
        <f t="shared" si="20"/>
        <v>91.300000000000026</v>
      </c>
      <c r="BA18" s="21">
        <v>4.1500000000000004</v>
      </c>
      <c r="BB18" s="49">
        <f t="shared" si="21"/>
        <v>95.450000000000031</v>
      </c>
      <c r="BC18" s="22">
        <f>100-BB18</f>
        <v>4.5499999999999687</v>
      </c>
      <c r="BD18" s="49">
        <f t="shared" si="22"/>
        <v>100</v>
      </c>
      <c r="BF18" t="str">
        <f>IF(BD18&lt;&gt;100,"REVER PERCENTUAL ATÉ ATINGIR 100%- CASO NECESSÁRIO","PERCENTUAL CORRETO")</f>
        <v>PERCENTUAL CORRETO</v>
      </c>
    </row>
    <row r="19" spans="1:58">
      <c r="A19" s="48">
        <v>3</v>
      </c>
      <c r="B19" s="19" t="str">
        <f>ORÇAMENTO!C18</f>
        <v>PAVIMENTAÇÃO</v>
      </c>
      <c r="C19" s="20">
        <f>ORÇAMENTO!H18</f>
        <v>486521.76</v>
      </c>
      <c r="D19" s="30">
        <f t="shared" si="23"/>
        <v>0.69397375721170862</v>
      </c>
      <c r="E19" s="21">
        <v>4.1500000000000004</v>
      </c>
      <c r="F19" s="20">
        <f t="shared" si="0"/>
        <v>4.1500000000000004</v>
      </c>
      <c r="G19" s="21">
        <v>4.1500000000000004</v>
      </c>
      <c r="H19" s="20">
        <f t="shared" si="1"/>
        <v>8.3000000000000007</v>
      </c>
      <c r="I19" s="21">
        <v>4.1500000000000004</v>
      </c>
      <c r="J19" s="20">
        <f t="shared" si="2"/>
        <v>12.450000000000001</v>
      </c>
      <c r="K19" s="21">
        <v>4.1500000000000004</v>
      </c>
      <c r="L19" s="20">
        <f t="shared" si="3"/>
        <v>16.600000000000001</v>
      </c>
      <c r="M19" s="21">
        <v>4.1500000000000004</v>
      </c>
      <c r="N19" s="20">
        <f t="shared" si="4"/>
        <v>20.75</v>
      </c>
      <c r="O19" s="21">
        <v>4.1500000000000004</v>
      </c>
      <c r="P19" s="20">
        <f t="shared" si="5"/>
        <v>24.9</v>
      </c>
      <c r="Q19" s="21">
        <v>4.1500000000000004</v>
      </c>
      <c r="R19" s="20">
        <f t="shared" si="6"/>
        <v>29.049999999999997</v>
      </c>
      <c r="S19" s="21">
        <v>4.1500000000000004</v>
      </c>
      <c r="T19" s="20">
        <f t="shared" si="7"/>
        <v>33.199999999999996</v>
      </c>
      <c r="U19" s="21">
        <v>4.1500000000000004</v>
      </c>
      <c r="V19" s="49">
        <f t="shared" si="8"/>
        <v>37.349999999999994</v>
      </c>
      <c r="W19" s="21">
        <v>4.1500000000000004</v>
      </c>
      <c r="X19" s="49">
        <f t="shared" si="9"/>
        <v>41.499999999999993</v>
      </c>
      <c r="Y19" s="21">
        <v>4.1500000000000004</v>
      </c>
      <c r="Z19" s="49">
        <f t="shared" si="10"/>
        <v>45.649999999999991</v>
      </c>
      <c r="AA19" s="21">
        <v>4.1500000000000004</v>
      </c>
      <c r="AB19" s="49">
        <f t="shared" si="11"/>
        <v>49.79999999999999</v>
      </c>
      <c r="AC19" s="48">
        <v>3</v>
      </c>
      <c r="AD19" s="19" t="str">
        <f t="shared" si="24"/>
        <v>PAVIMENTAÇÃO</v>
      </c>
      <c r="AE19" s="20">
        <f t="shared" si="25"/>
        <v>486521.76</v>
      </c>
      <c r="AF19" s="30">
        <f t="shared" si="26"/>
        <v>0.69397375721170862</v>
      </c>
      <c r="AG19" s="21">
        <v>4.1500000000000004</v>
      </c>
      <c r="AH19" s="49">
        <f>AB19+AG19</f>
        <v>53.949999999999989</v>
      </c>
      <c r="AI19" s="21">
        <v>4.1500000000000004</v>
      </c>
      <c r="AJ19" s="49">
        <f t="shared" si="12"/>
        <v>58.099999999999987</v>
      </c>
      <c r="AK19" s="21">
        <v>4.1500000000000004</v>
      </c>
      <c r="AL19" s="49">
        <f t="shared" si="13"/>
        <v>62.249999999999986</v>
      </c>
      <c r="AM19" s="21">
        <v>4.1500000000000004</v>
      </c>
      <c r="AN19" s="49">
        <f t="shared" si="14"/>
        <v>66.399999999999991</v>
      </c>
      <c r="AO19" s="21">
        <v>4.1500000000000004</v>
      </c>
      <c r="AP19" s="49">
        <f t="shared" si="15"/>
        <v>70.55</v>
      </c>
      <c r="AQ19" s="21">
        <v>4.1500000000000004</v>
      </c>
      <c r="AR19" s="49">
        <f t="shared" si="16"/>
        <v>74.7</v>
      </c>
      <c r="AS19" s="21">
        <v>4.1500000000000004</v>
      </c>
      <c r="AT19" s="49">
        <f t="shared" si="17"/>
        <v>78.850000000000009</v>
      </c>
      <c r="AU19" s="21">
        <v>4.1500000000000004</v>
      </c>
      <c r="AV19" s="49">
        <f t="shared" si="18"/>
        <v>83.000000000000014</v>
      </c>
      <c r="AW19" s="21">
        <v>4.1500000000000004</v>
      </c>
      <c r="AX19" s="49">
        <f t="shared" si="19"/>
        <v>87.15000000000002</v>
      </c>
      <c r="AY19" s="21">
        <v>4.1500000000000004</v>
      </c>
      <c r="AZ19" s="49">
        <f t="shared" si="20"/>
        <v>91.300000000000026</v>
      </c>
      <c r="BA19" s="21">
        <v>4.1500000000000004</v>
      </c>
      <c r="BB19" s="49">
        <f t="shared" si="21"/>
        <v>95.450000000000031</v>
      </c>
      <c r="BC19" s="22">
        <f t="shared" ref="BC19:BC22" si="27">100-BB19</f>
        <v>4.5499999999999687</v>
      </c>
      <c r="BD19" s="49">
        <f t="shared" si="22"/>
        <v>100</v>
      </c>
      <c r="BF19" t="str">
        <f>IF(BD19&lt;&gt;100,"REVER PERCENTUAL ATÉ ATINGIR 100%- CASO NECESSÁRIO","PERCENTUAL CORRETO")</f>
        <v>PERCENTUAL CORRETO</v>
      </c>
    </row>
    <row r="20" spans="1:58">
      <c r="A20" s="48">
        <v>4</v>
      </c>
      <c r="B20" s="19" t="str">
        <f>ORÇAMENTO!C22</f>
        <v>CORDÃO E GUIA</v>
      </c>
      <c r="C20" s="20">
        <f>ORÇAMENTO!H22</f>
        <v>125679.20000000001</v>
      </c>
      <c r="D20" s="30">
        <f t="shared" si="23"/>
        <v>0.17926858323327979</v>
      </c>
      <c r="E20" s="21">
        <v>4.1500000000000004</v>
      </c>
      <c r="F20" s="20">
        <f t="shared" si="0"/>
        <v>4.1500000000000004</v>
      </c>
      <c r="G20" s="21">
        <v>4.1500000000000004</v>
      </c>
      <c r="H20" s="20">
        <f t="shared" si="1"/>
        <v>8.3000000000000007</v>
      </c>
      <c r="I20" s="21">
        <v>4.1500000000000004</v>
      </c>
      <c r="J20" s="20">
        <f t="shared" si="2"/>
        <v>12.450000000000001</v>
      </c>
      <c r="K20" s="21">
        <v>4.1500000000000004</v>
      </c>
      <c r="L20" s="20">
        <f t="shared" si="3"/>
        <v>16.600000000000001</v>
      </c>
      <c r="M20" s="21">
        <v>4.1500000000000004</v>
      </c>
      <c r="N20" s="20">
        <f t="shared" si="4"/>
        <v>20.75</v>
      </c>
      <c r="O20" s="21">
        <v>4.1500000000000004</v>
      </c>
      <c r="P20" s="20">
        <f t="shared" si="5"/>
        <v>24.9</v>
      </c>
      <c r="Q20" s="21">
        <v>4.1500000000000004</v>
      </c>
      <c r="R20" s="20">
        <f t="shared" si="6"/>
        <v>29.049999999999997</v>
      </c>
      <c r="S20" s="21">
        <v>4.1500000000000004</v>
      </c>
      <c r="T20" s="20">
        <f t="shared" si="7"/>
        <v>33.199999999999996</v>
      </c>
      <c r="U20" s="21">
        <v>4.1500000000000004</v>
      </c>
      <c r="V20" s="49">
        <f t="shared" si="8"/>
        <v>37.349999999999994</v>
      </c>
      <c r="W20" s="21">
        <v>4.1500000000000004</v>
      </c>
      <c r="X20" s="49">
        <f t="shared" si="9"/>
        <v>41.499999999999993</v>
      </c>
      <c r="Y20" s="21">
        <v>4.1500000000000004</v>
      </c>
      <c r="Z20" s="49">
        <f t="shared" si="10"/>
        <v>45.649999999999991</v>
      </c>
      <c r="AA20" s="21">
        <v>4.1500000000000004</v>
      </c>
      <c r="AB20" s="49">
        <f t="shared" si="11"/>
        <v>49.79999999999999</v>
      </c>
      <c r="AC20" s="48">
        <v>4</v>
      </c>
      <c r="AD20" s="19" t="str">
        <f t="shared" si="24"/>
        <v>CORDÃO E GUIA</v>
      </c>
      <c r="AE20" s="20">
        <f t="shared" si="25"/>
        <v>125679.20000000001</v>
      </c>
      <c r="AF20" s="30">
        <f t="shared" si="26"/>
        <v>0.17926858323327979</v>
      </c>
      <c r="AG20" s="21">
        <v>4.1500000000000004</v>
      </c>
      <c r="AH20" s="49">
        <f>AB20+AG20</f>
        <v>53.949999999999989</v>
      </c>
      <c r="AI20" s="21">
        <v>4.1500000000000004</v>
      </c>
      <c r="AJ20" s="49">
        <f t="shared" si="12"/>
        <v>58.099999999999987</v>
      </c>
      <c r="AK20" s="21">
        <v>4.1500000000000004</v>
      </c>
      <c r="AL20" s="49">
        <f t="shared" si="13"/>
        <v>62.249999999999986</v>
      </c>
      <c r="AM20" s="21">
        <v>4.1500000000000004</v>
      </c>
      <c r="AN20" s="49">
        <f t="shared" si="14"/>
        <v>66.399999999999991</v>
      </c>
      <c r="AO20" s="21">
        <v>4.1500000000000004</v>
      </c>
      <c r="AP20" s="49">
        <f t="shared" si="15"/>
        <v>70.55</v>
      </c>
      <c r="AQ20" s="21">
        <v>4.1500000000000004</v>
      </c>
      <c r="AR20" s="49">
        <f t="shared" si="16"/>
        <v>74.7</v>
      </c>
      <c r="AS20" s="21">
        <v>4.1500000000000004</v>
      </c>
      <c r="AT20" s="49">
        <f t="shared" si="17"/>
        <v>78.850000000000009</v>
      </c>
      <c r="AU20" s="21">
        <v>4.1500000000000004</v>
      </c>
      <c r="AV20" s="49">
        <f t="shared" si="18"/>
        <v>83.000000000000014</v>
      </c>
      <c r="AW20" s="21">
        <v>4.1500000000000004</v>
      </c>
      <c r="AX20" s="49">
        <f t="shared" si="19"/>
        <v>87.15000000000002</v>
      </c>
      <c r="AY20" s="21">
        <v>4.1500000000000004</v>
      </c>
      <c r="AZ20" s="49">
        <f t="shared" si="20"/>
        <v>91.300000000000026</v>
      </c>
      <c r="BA20" s="21">
        <v>4.1500000000000004</v>
      </c>
      <c r="BB20" s="49">
        <f t="shared" si="21"/>
        <v>95.450000000000031</v>
      </c>
      <c r="BC20" s="22">
        <f t="shared" si="27"/>
        <v>4.5499999999999687</v>
      </c>
      <c r="BD20" s="49">
        <f t="shared" si="22"/>
        <v>100</v>
      </c>
      <c r="BF20" t="str">
        <f>IF(BD20&lt;&gt;100,"REVER PERCENTUAL ATÉ ATINGIR 100%- CASO NECESSÁRIO","PERCENTUAL CORRETO")</f>
        <v>PERCENTUAL CORRETO</v>
      </c>
    </row>
    <row r="21" spans="1:58">
      <c r="A21" s="48">
        <v>5</v>
      </c>
      <c r="B21" s="19" t="str">
        <f>ORÇAMENTO!C27</f>
        <v>REJUNTAMENTO</v>
      </c>
      <c r="C21" s="20">
        <f>ORÇAMENTO!H27</f>
        <v>20482.560000000001</v>
      </c>
      <c r="D21" s="30">
        <f t="shared" si="23"/>
        <v>2.9216286483289576E-2</v>
      </c>
      <c r="E21" s="21">
        <v>4.1500000000000004</v>
      </c>
      <c r="F21" s="20">
        <f t="shared" si="0"/>
        <v>4.1500000000000004</v>
      </c>
      <c r="G21" s="21">
        <v>4.1500000000000004</v>
      </c>
      <c r="H21" s="20">
        <f t="shared" si="1"/>
        <v>8.3000000000000007</v>
      </c>
      <c r="I21" s="21">
        <v>4.1500000000000004</v>
      </c>
      <c r="J21" s="20">
        <f t="shared" si="2"/>
        <v>12.450000000000001</v>
      </c>
      <c r="K21" s="21">
        <v>4.1500000000000004</v>
      </c>
      <c r="L21" s="20">
        <f t="shared" si="3"/>
        <v>16.600000000000001</v>
      </c>
      <c r="M21" s="21">
        <v>4.1500000000000004</v>
      </c>
      <c r="N21" s="20">
        <f t="shared" si="4"/>
        <v>20.75</v>
      </c>
      <c r="O21" s="21">
        <v>4.1500000000000004</v>
      </c>
      <c r="P21" s="20">
        <f t="shared" si="5"/>
        <v>24.9</v>
      </c>
      <c r="Q21" s="21">
        <v>4.1500000000000004</v>
      </c>
      <c r="R21" s="20">
        <f t="shared" si="6"/>
        <v>29.049999999999997</v>
      </c>
      <c r="S21" s="21">
        <v>4.1500000000000004</v>
      </c>
      <c r="T21" s="20">
        <f t="shared" si="7"/>
        <v>33.199999999999996</v>
      </c>
      <c r="U21" s="21">
        <v>4.1500000000000004</v>
      </c>
      <c r="V21" s="49">
        <f t="shared" si="8"/>
        <v>37.349999999999994</v>
      </c>
      <c r="W21" s="21">
        <v>4.1500000000000004</v>
      </c>
      <c r="X21" s="49">
        <f t="shared" si="9"/>
        <v>41.499999999999993</v>
      </c>
      <c r="Y21" s="21">
        <v>4.1500000000000004</v>
      </c>
      <c r="Z21" s="49">
        <f t="shared" si="10"/>
        <v>45.649999999999991</v>
      </c>
      <c r="AA21" s="21">
        <v>4.1500000000000004</v>
      </c>
      <c r="AB21" s="49">
        <f t="shared" si="11"/>
        <v>49.79999999999999</v>
      </c>
      <c r="AC21" s="48">
        <v>5</v>
      </c>
      <c r="AD21" s="19" t="str">
        <f t="shared" si="24"/>
        <v>REJUNTAMENTO</v>
      </c>
      <c r="AE21" s="20">
        <f t="shared" si="25"/>
        <v>20482.560000000001</v>
      </c>
      <c r="AF21" s="30">
        <f t="shared" si="26"/>
        <v>2.9216286483289576E-2</v>
      </c>
      <c r="AG21" s="21">
        <v>4.1500000000000004</v>
      </c>
      <c r="AH21" s="49">
        <f>AB21+AG21</f>
        <v>53.949999999999989</v>
      </c>
      <c r="AI21" s="21">
        <v>4.1500000000000004</v>
      </c>
      <c r="AJ21" s="49">
        <f t="shared" si="12"/>
        <v>58.099999999999987</v>
      </c>
      <c r="AK21" s="21">
        <v>4.1500000000000004</v>
      </c>
      <c r="AL21" s="49">
        <f t="shared" si="13"/>
        <v>62.249999999999986</v>
      </c>
      <c r="AM21" s="21">
        <v>4.1500000000000004</v>
      </c>
      <c r="AN21" s="49">
        <f t="shared" si="14"/>
        <v>66.399999999999991</v>
      </c>
      <c r="AO21" s="21">
        <v>4.1500000000000004</v>
      </c>
      <c r="AP21" s="49">
        <f t="shared" si="15"/>
        <v>70.55</v>
      </c>
      <c r="AQ21" s="21">
        <v>4.1500000000000004</v>
      </c>
      <c r="AR21" s="49">
        <f t="shared" si="16"/>
        <v>74.7</v>
      </c>
      <c r="AS21" s="21">
        <v>4.1500000000000004</v>
      </c>
      <c r="AT21" s="49">
        <f t="shared" si="17"/>
        <v>78.850000000000009</v>
      </c>
      <c r="AU21" s="21">
        <v>4.1500000000000004</v>
      </c>
      <c r="AV21" s="49">
        <f t="shared" si="18"/>
        <v>83.000000000000014</v>
      </c>
      <c r="AW21" s="21">
        <v>4.1500000000000004</v>
      </c>
      <c r="AX21" s="49">
        <f t="shared" si="19"/>
        <v>87.15000000000002</v>
      </c>
      <c r="AY21" s="21">
        <v>4.1500000000000004</v>
      </c>
      <c r="AZ21" s="49">
        <f t="shared" si="20"/>
        <v>91.300000000000026</v>
      </c>
      <c r="BA21" s="21">
        <v>4.1500000000000004</v>
      </c>
      <c r="BB21" s="49">
        <f t="shared" si="21"/>
        <v>95.450000000000031</v>
      </c>
      <c r="BC21" s="22">
        <f t="shared" si="27"/>
        <v>4.5499999999999687</v>
      </c>
      <c r="BD21" s="49">
        <f t="shared" si="22"/>
        <v>100</v>
      </c>
      <c r="BF21" t="str">
        <f>IF(BD21&lt;&gt;100,"REVER PERCENTUAL ATÉ ATINGIR 100%- CASO NECESSÁRIO","PERCENTUAL CORRETO")</f>
        <v>PERCENTUAL CORRETO</v>
      </c>
    </row>
    <row r="22" spans="1:58">
      <c r="A22" s="48">
        <v>6</v>
      </c>
      <c r="B22" s="19" t="str">
        <f>ORÇAMENTO!C30</f>
        <v>COMPACTAÇÃO</v>
      </c>
      <c r="C22" s="20">
        <f>ORÇAMENTO!H30</f>
        <v>8641.08</v>
      </c>
      <c r="D22" s="30">
        <f t="shared" si="23"/>
        <v>1.232562086013779E-2</v>
      </c>
      <c r="E22" s="21">
        <v>4.1539999999999999</v>
      </c>
      <c r="F22" s="20">
        <f t="shared" si="0"/>
        <v>4.1539999999999999</v>
      </c>
      <c r="G22" s="21">
        <v>4.1539999999999999</v>
      </c>
      <c r="H22" s="20">
        <f t="shared" si="1"/>
        <v>8.3079999999999998</v>
      </c>
      <c r="I22" s="21">
        <v>4.1539999999999999</v>
      </c>
      <c r="J22" s="20">
        <f t="shared" si="2"/>
        <v>12.462</v>
      </c>
      <c r="K22" s="21">
        <v>4.1539999999999999</v>
      </c>
      <c r="L22" s="20">
        <f t="shared" si="3"/>
        <v>16.616</v>
      </c>
      <c r="M22" s="21">
        <v>4.1539999999999999</v>
      </c>
      <c r="N22" s="20">
        <f t="shared" si="4"/>
        <v>20.77</v>
      </c>
      <c r="O22" s="21">
        <v>4.1539999999999999</v>
      </c>
      <c r="P22" s="20">
        <f t="shared" si="5"/>
        <v>24.923999999999999</v>
      </c>
      <c r="Q22" s="21">
        <v>4.1539999999999999</v>
      </c>
      <c r="R22" s="20">
        <f t="shared" si="6"/>
        <v>29.077999999999999</v>
      </c>
      <c r="S22" s="21">
        <v>4.1539999999999999</v>
      </c>
      <c r="T22" s="20">
        <f t="shared" si="7"/>
        <v>33.231999999999999</v>
      </c>
      <c r="U22" s="21">
        <v>4.1539999999999999</v>
      </c>
      <c r="V22" s="49">
        <f t="shared" si="8"/>
        <v>37.385999999999996</v>
      </c>
      <c r="W22" s="21">
        <v>4.1539999999999999</v>
      </c>
      <c r="X22" s="49">
        <f t="shared" si="9"/>
        <v>41.539999999999992</v>
      </c>
      <c r="Y22" s="21">
        <v>4.1539999999999999</v>
      </c>
      <c r="Z22" s="49">
        <f t="shared" si="10"/>
        <v>45.693999999999988</v>
      </c>
      <c r="AA22" s="21">
        <v>4.1539999999999999</v>
      </c>
      <c r="AB22" s="49">
        <f t="shared" si="11"/>
        <v>49.847999999999985</v>
      </c>
      <c r="AC22" s="48">
        <v>6</v>
      </c>
      <c r="AD22" s="19" t="str">
        <f t="shared" si="24"/>
        <v>COMPACTAÇÃO</v>
      </c>
      <c r="AE22" s="20">
        <f t="shared" si="25"/>
        <v>8641.08</v>
      </c>
      <c r="AF22" s="30">
        <f t="shared" si="26"/>
        <v>1.232562086013779E-2</v>
      </c>
      <c r="AG22" s="21">
        <v>4.1539999999999999</v>
      </c>
      <c r="AH22" s="49">
        <f>AB22+AG22</f>
        <v>54.001999999999981</v>
      </c>
      <c r="AI22" s="21">
        <v>4.1539999999999999</v>
      </c>
      <c r="AJ22" s="49">
        <f t="shared" si="12"/>
        <v>58.155999999999977</v>
      </c>
      <c r="AK22" s="21">
        <v>4.1539999999999999</v>
      </c>
      <c r="AL22" s="49">
        <f t="shared" si="13"/>
        <v>62.309999999999974</v>
      </c>
      <c r="AM22" s="21">
        <v>4.1539999999999999</v>
      </c>
      <c r="AN22" s="49">
        <f t="shared" si="14"/>
        <v>66.46399999999997</v>
      </c>
      <c r="AO22" s="21">
        <v>4.1539999999999999</v>
      </c>
      <c r="AP22" s="49">
        <f t="shared" si="15"/>
        <v>70.617999999999967</v>
      </c>
      <c r="AQ22" s="21">
        <v>4.1539999999999999</v>
      </c>
      <c r="AR22" s="49">
        <f t="shared" si="16"/>
        <v>74.771999999999963</v>
      </c>
      <c r="AS22" s="21">
        <v>4.1539999999999999</v>
      </c>
      <c r="AT22" s="49">
        <f t="shared" si="17"/>
        <v>78.925999999999959</v>
      </c>
      <c r="AU22" s="21">
        <v>4.1539999999999999</v>
      </c>
      <c r="AV22" s="49">
        <f t="shared" si="18"/>
        <v>83.079999999999956</v>
      </c>
      <c r="AW22" s="21">
        <v>4.1539999999999999</v>
      </c>
      <c r="AX22" s="49">
        <f t="shared" si="19"/>
        <v>87.233999999999952</v>
      </c>
      <c r="AY22" s="21">
        <v>4.1539999999999999</v>
      </c>
      <c r="AZ22" s="49">
        <f t="shared" si="20"/>
        <v>91.387999999999948</v>
      </c>
      <c r="BA22" s="21">
        <v>4.1539999999999999</v>
      </c>
      <c r="BB22" s="49">
        <f t="shared" si="21"/>
        <v>95.541999999999945</v>
      </c>
      <c r="BC22" s="22">
        <f t="shared" si="27"/>
        <v>4.4580000000000553</v>
      </c>
      <c r="BD22" s="49">
        <f t="shared" si="22"/>
        <v>100</v>
      </c>
      <c r="BF22" t="str">
        <f>IF(BD22&lt;&gt;100,"REVER PERCENTUAL ATÉ ATINGIR 100%- CASO NECESSÁRIO","PERCENTUAL CORRETO")</f>
        <v>PERCENTUAL CORRETO</v>
      </c>
    </row>
    <row r="23" spans="1:58">
      <c r="A23" s="48">
        <v>7</v>
      </c>
      <c r="B23" s="19" t="str">
        <f>ORÇAMENTO!C33</f>
        <v>SINALIZAÇÃO</v>
      </c>
      <c r="C23" s="20">
        <f>ORÇAMENTO!H33</f>
        <v>720.31</v>
      </c>
      <c r="D23" s="30">
        <f t="shared" si="23"/>
        <v>1.0274488792796561E-3</v>
      </c>
      <c r="E23" s="21">
        <v>100</v>
      </c>
      <c r="F23" s="20">
        <f t="shared" si="0"/>
        <v>100</v>
      </c>
      <c r="G23" s="21"/>
      <c r="H23" s="20">
        <f t="shared" si="1"/>
        <v>100</v>
      </c>
      <c r="I23" s="21"/>
      <c r="J23" s="20">
        <f t="shared" si="2"/>
        <v>100</v>
      </c>
      <c r="K23" s="21"/>
      <c r="L23" s="20">
        <f t="shared" si="3"/>
        <v>100</v>
      </c>
      <c r="M23" s="21"/>
      <c r="N23" s="20">
        <f t="shared" si="4"/>
        <v>100</v>
      </c>
      <c r="O23" s="22"/>
      <c r="P23" s="20">
        <f t="shared" si="5"/>
        <v>100</v>
      </c>
      <c r="Q23" s="22"/>
      <c r="R23" s="20">
        <f t="shared" si="6"/>
        <v>100</v>
      </c>
      <c r="S23" s="22"/>
      <c r="T23" s="20">
        <f t="shared" si="7"/>
        <v>100</v>
      </c>
      <c r="U23" s="22"/>
      <c r="V23" s="49">
        <f t="shared" si="8"/>
        <v>100</v>
      </c>
      <c r="W23" s="22"/>
      <c r="X23" s="49">
        <f t="shared" si="9"/>
        <v>100</v>
      </c>
      <c r="Y23" s="22"/>
      <c r="Z23" s="49">
        <f t="shared" si="10"/>
        <v>100</v>
      </c>
      <c r="AA23" s="22"/>
      <c r="AB23" s="49">
        <f t="shared" si="11"/>
        <v>100</v>
      </c>
      <c r="AC23" s="48">
        <v>7</v>
      </c>
      <c r="AD23" s="19" t="str">
        <f t="shared" si="24"/>
        <v>SINALIZAÇÃO</v>
      </c>
      <c r="AE23" s="20">
        <f t="shared" si="25"/>
        <v>720.31</v>
      </c>
      <c r="AF23" s="30">
        <f t="shared" si="26"/>
        <v>1.0274488792796561E-3</v>
      </c>
      <c r="AG23" s="22"/>
      <c r="AH23" s="49">
        <f>AB23+AG23</f>
        <v>100</v>
      </c>
      <c r="AI23" s="22"/>
      <c r="AJ23" s="49">
        <f t="shared" si="12"/>
        <v>100</v>
      </c>
      <c r="AK23" s="22"/>
      <c r="AL23" s="49">
        <f t="shared" si="13"/>
        <v>100</v>
      </c>
      <c r="AM23" s="22"/>
      <c r="AN23" s="49">
        <f t="shared" si="14"/>
        <v>100</v>
      </c>
      <c r="AO23" s="22"/>
      <c r="AP23" s="49">
        <f t="shared" si="15"/>
        <v>100</v>
      </c>
      <c r="AQ23" s="22"/>
      <c r="AR23" s="49">
        <f t="shared" si="16"/>
        <v>100</v>
      </c>
      <c r="AS23" s="22"/>
      <c r="AT23" s="49">
        <f t="shared" si="17"/>
        <v>100</v>
      </c>
      <c r="AU23" s="22"/>
      <c r="AV23" s="49">
        <f t="shared" si="18"/>
        <v>100</v>
      </c>
      <c r="AW23" s="22"/>
      <c r="AX23" s="49">
        <f t="shared" si="19"/>
        <v>100</v>
      </c>
      <c r="AY23" s="22"/>
      <c r="AZ23" s="49">
        <f t="shared" si="20"/>
        <v>100</v>
      </c>
      <c r="BA23" s="22"/>
      <c r="BB23" s="49">
        <f t="shared" si="21"/>
        <v>100</v>
      </c>
      <c r="BC23" s="22"/>
      <c r="BD23" s="49">
        <f t="shared" si="22"/>
        <v>100</v>
      </c>
      <c r="BF23" t="str">
        <f>IF(BD23&lt;&gt;100,"REVER PERCENTUAL ATÉ ATINGIR 100%- CASO NECESSÁRIO","PERCENTUAL CORRETO")</f>
        <v>PERCENTUAL CORRETO</v>
      </c>
    </row>
    <row r="24" spans="1:58" hidden="1">
      <c r="A24" s="48">
        <v>8</v>
      </c>
      <c r="B24" s="19"/>
      <c r="C24" s="20"/>
      <c r="D24" s="30">
        <f t="shared" si="23"/>
        <v>0</v>
      </c>
      <c r="E24" s="21"/>
      <c r="F24" s="20">
        <f t="shared" si="0"/>
        <v>0</v>
      </c>
      <c r="G24" s="21"/>
      <c r="H24" s="20">
        <f t="shared" si="1"/>
        <v>0</v>
      </c>
      <c r="I24" s="21"/>
      <c r="J24" s="20">
        <f t="shared" si="2"/>
        <v>0</v>
      </c>
      <c r="K24" s="21"/>
      <c r="L24" s="20">
        <f t="shared" si="3"/>
        <v>0</v>
      </c>
      <c r="M24" s="21"/>
      <c r="N24" s="20">
        <f t="shared" si="4"/>
        <v>0</v>
      </c>
      <c r="O24" s="22"/>
      <c r="P24" s="20">
        <f t="shared" si="5"/>
        <v>0</v>
      </c>
      <c r="Q24" s="22"/>
      <c r="R24" s="20">
        <f t="shared" si="6"/>
        <v>0</v>
      </c>
      <c r="S24" s="22"/>
      <c r="T24" s="20">
        <f t="shared" si="7"/>
        <v>0</v>
      </c>
      <c r="U24" s="22"/>
      <c r="V24" s="49">
        <f t="shared" si="8"/>
        <v>0</v>
      </c>
      <c r="W24" s="22"/>
      <c r="X24" s="49">
        <f t="shared" si="9"/>
        <v>0</v>
      </c>
      <c r="Y24" s="22"/>
      <c r="Z24" s="49">
        <f t="shared" si="10"/>
        <v>0</v>
      </c>
      <c r="AA24" s="22"/>
      <c r="AB24" s="49">
        <f t="shared" si="11"/>
        <v>0</v>
      </c>
      <c r="AC24" s="92"/>
      <c r="AD24" s="92"/>
      <c r="AE24" s="92"/>
      <c r="AF24" s="92"/>
      <c r="AG24" s="22"/>
      <c r="AH24" s="49">
        <f>AB24+AG24</f>
        <v>0</v>
      </c>
      <c r="AI24" s="22"/>
      <c r="AJ24" s="49">
        <f t="shared" si="12"/>
        <v>0</v>
      </c>
      <c r="AK24" s="22"/>
      <c r="AL24" s="49">
        <f t="shared" si="13"/>
        <v>0</v>
      </c>
      <c r="AM24" s="22"/>
      <c r="AN24" s="49">
        <f t="shared" si="14"/>
        <v>0</v>
      </c>
      <c r="AO24" s="22"/>
      <c r="AP24" s="49">
        <f t="shared" si="15"/>
        <v>0</v>
      </c>
      <c r="AQ24" s="22"/>
      <c r="AR24" s="49">
        <f t="shared" si="16"/>
        <v>0</v>
      </c>
      <c r="AS24" s="22"/>
      <c r="AT24" s="49">
        <f t="shared" si="17"/>
        <v>0</v>
      </c>
      <c r="AU24" s="22"/>
      <c r="AV24" s="49">
        <f t="shared" si="18"/>
        <v>0</v>
      </c>
      <c r="AW24" s="22"/>
      <c r="AX24" s="49">
        <f t="shared" si="19"/>
        <v>0</v>
      </c>
      <c r="AY24" s="22"/>
      <c r="AZ24" s="49">
        <f t="shared" si="20"/>
        <v>0</v>
      </c>
      <c r="BA24" s="22"/>
      <c r="BB24" s="49">
        <f t="shared" si="21"/>
        <v>0</v>
      </c>
      <c r="BC24" s="22"/>
      <c r="BD24" s="49">
        <f t="shared" si="22"/>
        <v>0</v>
      </c>
      <c r="BF24" t="str">
        <f>IF(P24&lt;&gt;100,"REVER PERCENTUAL ATÉ ATINGIR 100%- CASO NECESSÁRIO","PERCENTUAL CORRETO")</f>
        <v>REVER PERCENTUAL ATÉ ATINGIR 100%- CASO NECESSÁRIO</v>
      </c>
    </row>
    <row r="25" spans="1:58" hidden="1">
      <c r="A25" s="48">
        <v>9</v>
      </c>
      <c r="B25" s="19"/>
      <c r="C25" s="20"/>
      <c r="D25" s="30">
        <f t="shared" si="23"/>
        <v>0</v>
      </c>
      <c r="E25" s="21"/>
      <c r="F25" s="20">
        <f t="shared" si="0"/>
        <v>0</v>
      </c>
      <c r="G25" s="21"/>
      <c r="H25" s="20">
        <f t="shared" si="1"/>
        <v>0</v>
      </c>
      <c r="I25" s="21"/>
      <c r="J25" s="20">
        <f t="shared" si="2"/>
        <v>0</v>
      </c>
      <c r="K25" s="21"/>
      <c r="L25" s="20">
        <f t="shared" si="3"/>
        <v>0</v>
      </c>
      <c r="M25" s="21"/>
      <c r="N25" s="20">
        <f t="shared" si="4"/>
        <v>0</v>
      </c>
      <c r="O25" s="22"/>
      <c r="P25" s="20">
        <f t="shared" si="5"/>
        <v>0</v>
      </c>
      <c r="Q25" s="22"/>
      <c r="R25" s="20">
        <f t="shared" si="6"/>
        <v>0</v>
      </c>
      <c r="S25" s="22"/>
      <c r="T25" s="20">
        <f t="shared" si="7"/>
        <v>0</v>
      </c>
      <c r="U25" s="22"/>
      <c r="V25" s="49">
        <f t="shared" si="8"/>
        <v>0</v>
      </c>
      <c r="W25" s="22"/>
      <c r="X25" s="49">
        <f t="shared" si="9"/>
        <v>0</v>
      </c>
      <c r="Y25" s="22"/>
      <c r="Z25" s="49">
        <f t="shared" si="10"/>
        <v>0</v>
      </c>
      <c r="AA25" s="22"/>
      <c r="AB25" s="49">
        <f t="shared" si="11"/>
        <v>0</v>
      </c>
      <c r="AC25" s="92"/>
      <c r="AD25" s="92"/>
      <c r="AE25" s="92"/>
      <c r="AF25" s="92"/>
      <c r="AG25" s="22"/>
      <c r="AH25" s="49">
        <f>AB25+AG25</f>
        <v>0</v>
      </c>
      <c r="AI25" s="22"/>
      <c r="AJ25" s="49">
        <f t="shared" si="12"/>
        <v>0</v>
      </c>
      <c r="AK25" s="22"/>
      <c r="AL25" s="49">
        <f t="shared" si="13"/>
        <v>0</v>
      </c>
      <c r="AM25" s="22"/>
      <c r="AN25" s="49">
        <f t="shared" si="14"/>
        <v>0</v>
      </c>
      <c r="AO25" s="22"/>
      <c r="AP25" s="49">
        <f t="shared" si="15"/>
        <v>0</v>
      </c>
      <c r="AQ25" s="22"/>
      <c r="AR25" s="49">
        <f t="shared" si="16"/>
        <v>0</v>
      </c>
      <c r="AS25" s="22"/>
      <c r="AT25" s="49">
        <f t="shared" si="17"/>
        <v>0</v>
      </c>
      <c r="AU25" s="22"/>
      <c r="AV25" s="49">
        <f t="shared" si="18"/>
        <v>0</v>
      </c>
      <c r="AW25" s="22"/>
      <c r="AX25" s="49">
        <f t="shared" si="19"/>
        <v>0</v>
      </c>
      <c r="AY25" s="22"/>
      <c r="AZ25" s="49">
        <f t="shared" si="20"/>
        <v>0</v>
      </c>
      <c r="BA25" s="22"/>
      <c r="BB25" s="49">
        <f t="shared" si="21"/>
        <v>0</v>
      </c>
      <c r="BC25" s="22"/>
      <c r="BD25" s="49">
        <f t="shared" si="22"/>
        <v>0</v>
      </c>
      <c r="BF25" t="str">
        <f>IF(P25&lt;&gt;100,"REVER PERCENTUAL ATÉ ATINGIR 100%- CASO NECESSÁRIO","PERCENTUAL CORRETO")</f>
        <v>REVER PERCENTUAL ATÉ ATINGIR 100%- CASO NECESSÁRIO</v>
      </c>
    </row>
    <row r="26" spans="1:58" hidden="1">
      <c r="A26" s="48">
        <v>10</v>
      </c>
      <c r="B26" s="19"/>
      <c r="C26" s="20"/>
      <c r="D26" s="30">
        <f t="shared" si="23"/>
        <v>0</v>
      </c>
      <c r="E26" s="21"/>
      <c r="F26" s="20">
        <f t="shared" si="0"/>
        <v>0</v>
      </c>
      <c r="G26" s="21"/>
      <c r="H26" s="20">
        <f t="shared" si="1"/>
        <v>0</v>
      </c>
      <c r="I26" s="21"/>
      <c r="J26" s="20">
        <f t="shared" si="2"/>
        <v>0</v>
      </c>
      <c r="K26" s="21"/>
      <c r="L26" s="20">
        <f t="shared" si="3"/>
        <v>0</v>
      </c>
      <c r="M26" s="21"/>
      <c r="N26" s="20">
        <f t="shared" si="4"/>
        <v>0</v>
      </c>
      <c r="O26" s="22"/>
      <c r="P26" s="20">
        <f t="shared" si="5"/>
        <v>0</v>
      </c>
      <c r="Q26" s="22"/>
      <c r="R26" s="20">
        <f t="shared" si="6"/>
        <v>0</v>
      </c>
      <c r="S26" s="22"/>
      <c r="T26" s="20">
        <f t="shared" si="7"/>
        <v>0</v>
      </c>
      <c r="U26" s="22"/>
      <c r="V26" s="49">
        <f t="shared" si="8"/>
        <v>0</v>
      </c>
      <c r="W26" s="22"/>
      <c r="X26" s="49">
        <f t="shared" si="9"/>
        <v>0</v>
      </c>
      <c r="Y26" s="22"/>
      <c r="Z26" s="49">
        <f t="shared" si="10"/>
        <v>0</v>
      </c>
      <c r="AA26" s="22"/>
      <c r="AB26" s="49">
        <f t="shared" si="11"/>
        <v>0</v>
      </c>
      <c r="AC26" s="92"/>
      <c r="AD26" s="92"/>
      <c r="AE26" s="92"/>
      <c r="AF26" s="92"/>
      <c r="AG26" s="22"/>
      <c r="AH26" s="49">
        <f>AB26+AG26</f>
        <v>0</v>
      </c>
      <c r="AI26" s="22"/>
      <c r="AJ26" s="49">
        <f t="shared" si="12"/>
        <v>0</v>
      </c>
      <c r="AK26" s="22"/>
      <c r="AL26" s="49">
        <f t="shared" si="13"/>
        <v>0</v>
      </c>
      <c r="AM26" s="22"/>
      <c r="AN26" s="49">
        <f t="shared" si="14"/>
        <v>0</v>
      </c>
      <c r="AO26" s="22"/>
      <c r="AP26" s="49">
        <f t="shared" si="15"/>
        <v>0</v>
      </c>
      <c r="AQ26" s="22"/>
      <c r="AR26" s="49">
        <f t="shared" si="16"/>
        <v>0</v>
      </c>
      <c r="AS26" s="22"/>
      <c r="AT26" s="49">
        <f t="shared" si="17"/>
        <v>0</v>
      </c>
      <c r="AU26" s="22"/>
      <c r="AV26" s="49">
        <f t="shared" si="18"/>
        <v>0</v>
      </c>
      <c r="AW26" s="22"/>
      <c r="AX26" s="49">
        <f t="shared" si="19"/>
        <v>0</v>
      </c>
      <c r="AY26" s="22"/>
      <c r="AZ26" s="49">
        <f t="shared" si="20"/>
        <v>0</v>
      </c>
      <c r="BA26" s="22"/>
      <c r="BB26" s="49">
        <f t="shared" si="21"/>
        <v>0</v>
      </c>
      <c r="BC26" s="22"/>
      <c r="BD26" s="49">
        <f t="shared" si="22"/>
        <v>0</v>
      </c>
      <c r="BF26" t="str">
        <f>IF(P26&lt;&gt;100,"REVER PERCENTUAL ATÉ ATINGIR 100%- CASO NECESSÁRIO","PERCENTUAL CORRETO")</f>
        <v>REVER PERCENTUAL ATÉ ATINGIR 100%- CASO NECESSÁRIO</v>
      </c>
    </row>
    <row r="27" spans="1:58" hidden="1">
      <c r="A27" s="48">
        <v>11</v>
      </c>
      <c r="B27" s="19"/>
      <c r="C27" s="20"/>
      <c r="D27" s="30">
        <f t="shared" si="23"/>
        <v>0</v>
      </c>
      <c r="E27" s="21"/>
      <c r="F27" s="20">
        <f t="shared" si="0"/>
        <v>0</v>
      </c>
      <c r="G27" s="21"/>
      <c r="H27" s="20">
        <f t="shared" si="1"/>
        <v>0</v>
      </c>
      <c r="I27" s="21"/>
      <c r="J27" s="20">
        <f t="shared" si="2"/>
        <v>0</v>
      </c>
      <c r="K27" s="21"/>
      <c r="L27" s="20">
        <f t="shared" si="3"/>
        <v>0</v>
      </c>
      <c r="M27" s="21"/>
      <c r="N27" s="20">
        <f t="shared" si="4"/>
        <v>0</v>
      </c>
      <c r="O27" s="22"/>
      <c r="P27" s="20">
        <f t="shared" si="5"/>
        <v>0</v>
      </c>
      <c r="Q27" s="22"/>
      <c r="R27" s="20">
        <f t="shared" si="6"/>
        <v>0</v>
      </c>
      <c r="S27" s="22"/>
      <c r="T27" s="20">
        <f t="shared" si="7"/>
        <v>0</v>
      </c>
      <c r="U27" s="22"/>
      <c r="V27" s="49">
        <f t="shared" si="8"/>
        <v>0</v>
      </c>
      <c r="W27" s="22"/>
      <c r="X27" s="49">
        <f t="shared" si="9"/>
        <v>0</v>
      </c>
      <c r="Y27" s="22"/>
      <c r="Z27" s="49">
        <f t="shared" si="10"/>
        <v>0</v>
      </c>
      <c r="AA27" s="22"/>
      <c r="AB27" s="49">
        <f t="shared" si="11"/>
        <v>0</v>
      </c>
      <c r="AC27" s="92"/>
      <c r="AD27" s="92"/>
      <c r="AE27" s="92"/>
      <c r="AF27" s="92"/>
      <c r="AG27" s="22"/>
      <c r="AH27" s="49">
        <f>AB27+AG27</f>
        <v>0</v>
      </c>
      <c r="AI27" s="22"/>
      <c r="AJ27" s="49">
        <f t="shared" si="12"/>
        <v>0</v>
      </c>
      <c r="AK27" s="22"/>
      <c r="AL27" s="49">
        <f t="shared" si="13"/>
        <v>0</v>
      </c>
      <c r="AM27" s="22"/>
      <c r="AN27" s="49">
        <f t="shared" si="14"/>
        <v>0</v>
      </c>
      <c r="AO27" s="22"/>
      <c r="AP27" s="49">
        <f t="shared" si="15"/>
        <v>0</v>
      </c>
      <c r="AQ27" s="22"/>
      <c r="AR27" s="49">
        <f t="shared" si="16"/>
        <v>0</v>
      </c>
      <c r="AS27" s="22"/>
      <c r="AT27" s="49">
        <f t="shared" si="17"/>
        <v>0</v>
      </c>
      <c r="AU27" s="22"/>
      <c r="AV27" s="49">
        <f t="shared" si="18"/>
        <v>0</v>
      </c>
      <c r="AW27" s="22"/>
      <c r="AX27" s="49">
        <f t="shared" si="19"/>
        <v>0</v>
      </c>
      <c r="AY27" s="22"/>
      <c r="AZ27" s="49">
        <f t="shared" si="20"/>
        <v>0</v>
      </c>
      <c r="BA27" s="22"/>
      <c r="BB27" s="49">
        <f t="shared" si="21"/>
        <v>0</v>
      </c>
      <c r="BC27" s="22"/>
      <c r="BD27" s="49">
        <f t="shared" si="22"/>
        <v>0</v>
      </c>
      <c r="BF27" t="str">
        <f>IF(P27&lt;&gt;100,"REVER PERCENTUAL ATÉ ATINGIR 100%- CASO NECESSÁRIO","PERCENTUAL CORRETO")</f>
        <v>REVER PERCENTUAL ATÉ ATINGIR 100%- CASO NECESSÁRIO</v>
      </c>
    </row>
    <row r="28" spans="1:58" hidden="1">
      <c r="A28" s="48">
        <v>12</v>
      </c>
      <c r="B28" s="19"/>
      <c r="C28" s="20"/>
      <c r="D28" s="30">
        <f t="shared" si="23"/>
        <v>0</v>
      </c>
      <c r="E28" s="21"/>
      <c r="F28" s="20">
        <f t="shared" si="0"/>
        <v>0</v>
      </c>
      <c r="G28" s="21"/>
      <c r="H28" s="20">
        <f t="shared" si="1"/>
        <v>0</v>
      </c>
      <c r="I28" s="21"/>
      <c r="J28" s="20">
        <f t="shared" si="2"/>
        <v>0</v>
      </c>
      <c r="K28" s="21"/>
      <c r="L28" s="20">
        <f t="shared" si="3"/>
        <v>0</v>
      </c>
      <c r="M28" s="21"/>
      <c r="N28" s="20">
        <f t="shared" si="4"/>
        <v>0</v>
      </c>
      <c r="O28" s="22"/>
      <c r="P28" s="20">
        <f t="shared" si="5"/>
        <v>0</v>
      </c>
      <c r="Q28" s="22"/>
      <c r="R28" s="20">
        <f t="shared" si="6"/>
        <v>0</v>
      </c>
      <c r="S28" s="22"/>
      <c r="T28" s="20">
        <f t="shared" si="7"/>
        <v>0</v>
      </c>
      <c r="U28" s="22"/>
      <c r="V28" s="49">
        <f t="shared" si="8"/>
        <v>0</v>
      </c>
      <c r="W28" s="22"/>
      <c r="X28" s="49">
        <f t="shared" si="9"/>
        <v>0</v>
      </c>
      <c r="Y28" s="22"/>
      <c r="Z28" s="49">
        <f t="shared" si="10"/>
        <v>0</v>
      </c>
      <c r="AA28" s="22"/>
      <c r="AB28" s="49">
        <f t="shared" si="11"/>
        <v>0</v>
      </c>
      <c r="AC28" s="92"/>
      <c r="AD28" s="92"/>
      <c r="AE28" s="92"/>
      <c r="AF28" s="92"/>
      <c r="AG28" s="22"/>
      <c r="AH28" s="49">
        <f>AB28+AG28</f>
        <v>0</v>
      </c>
      <c r="AI28" s="22"/>
      <c r="AJ28" s="49">
        <f t="shared" si="12"/>
        <v>0</v>
      </c>
      <c r="AK28" s="22"/>
      <c r="AL28" s="49">
        <f t="shared" si="13"/>
        <v>0</v>
      </c>
      <c r="AM28" s="22"/>
      <c r="AN28" s="49">
        <f t="shared" si="14"/>
        <v>0</v>
      </c>
      <c r="AO28" s="22"/>
      <c r="AP28" s="49">
        <f t="shared" si="15"/>
        <v>0</v>
      </c>
      <c r="AQ28" s="22"/>
      <c r="AR28" s="49">
        <f t="shared" si="16"/>
        <v>0</v>
      </c>
      <c r="AS28" s="22"/>
      <c r="AT28" s="49">
        <f t="shared" si="17"/>
        <v>0</v>
      </c>
      <c r="AU28" s="22"/>
      <c r="AV28" s="49">
        <f t="shared" si="18"/>
        <v>0</v>
      </c>
      <c r="AW28" s="22"/>
      <c r="AX28" s="49">
        <f t="shared" si="19"/>
        <v>0</v>
      </c>
      <c r="AY28" s="22"/>
      <c r="AZ28" s="49">
        <f t="shared" si="20"/>
        <v>0</v>
      </c>
      <c r="BA28" s="22"/>
      <c r="BB28" s="49">
        <f t="shared" si="21"/>
        <v>0</v>
      </c>
      <c r="BC28" s="22"/>
      <c r="BD28" s="49">
        <f t="shared" si="22"/>
        <v>0</v>
      </c>
      <c r="BF28" t="str">
        <f>IF(P28&lt;&gt;100,"REVER PERCENTUAL ATÉ ATINGIR 100%- CASO NECESSÁRIO","PERCENTUAL CORRETO")</f>
        <v>REVER PERCENTUAL ATÉ ATINGIR 100%- CASO NECESSÁRIO</v>
      </c>
    </row>
    <row r="29" spans="1:58" hidden="1">
      <c r="A29" s="48">
        <v>13</v>
      </c>
      <c r="B29" s="19"/>
      <c r="C29" s="20"/>
      <c r="D29" s="30">
        <f t="shared" si="23"/>
        <v>0</v>
      </c>
      <c r="E29" s="21"/>
      <c r="F29" s="20">
        <f t="shared" si="0"/>
        <v>0</v>
      </c>
      <c r="G29" s="21"/>
      <c r="H29" s="20">
        <f t="shared" si="1"/>
        <v>0</v>
      </c>
      <c r="I29" s="21"/>
      <c r="J29" s="20">
        <f t="shared" si="2"/>
        <v>0</v>
      </c>
      <c r="K29" s="21"/>
      <c r="L29" s="20">
        <f t="shared" si="3"/>
        <v>0</v>
      </c>
      <c r="M29" s="21"/>
      <c r="N29" s="20">
        <f t="shared" si="4"/>
        <v>0</v>
      </c>
      <c r="O29" s="22"/>
      <c r="P29" s="20">
        <f t="shared" si="5"/>
        <v>0</v>
      </c>
      <c r="Q29" s="22"/>
      <c r="R29" s="20">
        <f t="shared" si="6"/>
        <v>0</v>
      </c>
      <c r="S29" s="22"/>
      <c r="T29" s="20">
        <f t="shared" si="7"/>
        <v>0</v>
      </c>
      <c r="U29" s="22"/>
      <c r="V29" s="49">
        <f t="shared" si="8"/>
        <v>0</v>
      </c>
      <c r="W29" s="22"/>
      <c r="X29" s="49">
        <f t="shared" si="9"/>
        <v>0</v>
      </c>
      <c r="Y29" s="22"/>
      <c r="Z29" s="49">
        <f t="shared" si="10"/>
        <v>0</v>
      </c>
      <c r="AA29" s="22"/>
      <c r="AB29" s="49">
        <f t="shared" si="11"/>
        <v>0</v>
      </c>
      <c r="AC29" s="92"/>
      <c r="AD29" s="92"/>
      <c r="AE29" s="92"/>
      <c r="AF29" s="92"/>
      <c r="AG29" s="22"/>
      <c r="AH29" s="49">
        <f>AB29+AG29</f>
        <v>0</v>
      </c>
      <c r="AI29" s="22"/>
      <c r="AJ29" s="49">
        <f t="shared" si="12"/>
        <v>0</v>
      </c>
      <c r="AK29" s="22"/>
      <c r="AL29" s="49">
        <f t="shared" si="13"/>
        <v>0</v>
      </c>
      <c r="AM29" s="22"/>
      <c r="AN29" s="49">
        <f t="shared" si="14"/>
        <v>0</v>
      </c>
      <c r="AO29" s="22"/>
      <c r="AP29" s="49">
        <f t="shared" si="15"/>
        <v>0</v>
      </c>
      <c r="AQ29" s="22"/>
      <c r="AR29" s="49">
        <f t="shared" si="16"/>
        <v>0</v>
      </c>
      <c r="AS29" s="22"/>
      <c r="AT29" s="49">
        <f t="shared" si="17"/>
        <v>0</v>
      </c>
      <c r="AU29" s="22"/>
      <c r="AV29" s="49">
        <f t="shared" si="18"/>
        <v>0</v>
      </c>
      <c r="AW29" s="22"/>
      <c r="AX29" s="49">
        <f t="shared" si="19"/>
        <v>0</v>
      </c>
      <c r="AY29" s="22"/>
      <c r="AZ29" s="49">
        <f t="shared" si="20"/>
        <v>0</v>
      </c>
      <c r="BA29" s="22"/>
      <c r="BB29" s="49">
        <f t="shared" si="21"/>
        <v>0</v>
      </c>
      <c r="BC29" s="22"/>
      <c r="BD29" s="49">
        <f t="shared" si="22"/>
        <v>0</v>
      </c>
      <c r="BF29" t="str">
        <f>IF(P29&lt;&gt;100,"REVER PERCENTUAL ATÉ ATINGIR 100%- CASO NECESSÁRIO","PERCENTUAL CORRETO")</f>
        <v>REVER PERCENTUAL ATÉ ATINGIR 100%- CASO NECESSÁRIO</v>
      </c>
    </row>
    <row r="30" spans="1:58" hidden="1">
      <c r="A30" s="48">
        <v>14</v>
      </c>
      <c r="B30" s="19"/>
      <c r="C30" s="20"/>
      <c r="D30" s="30">
        <f t="shared" si="23"/>
        <v>0</v>
      </c>
      <c r="E30" s="21"/>
      <c r="F30" s="20">
        <f t="shared" si="0"/>
        <v>0</v>
      </c>
      <c r="G30" s="21"/>
      <c r="H30" s="20">
        <f t="shared" si="1"/>
        <v>0</v>
      </c>
      <c r="I30" s="21"/>
      <c r="J30" s="20">
        <f t="shared" si="2"/>
        <v>0</v>
      </c>
      <c r="K30" s="21"/>
      <c r="L30" s="20">
        <f t="shared" si="3"/>
        <v>0</v>
      </c>
      <c r="M30" s="21"/>
      <c r="N30" s="20">
        <f t="shared" si="4"/>
        <v>0</v>
      </c>
      <c r="O30" s="22"/>
      <c r="P30" s="20">
        <f t="shared" si="5"/>
        <v>0</v>
      </c>
      <c r="Q30" s="22"/>
      <c r="R30" s="20">
        <f t="shared" si="6"/>
        <v>0</v>
      </c>
      <c r="S30" s="22"/>
      <c r="T30" s="20">
        <f t="shared" si="7"/>
        <v>0</v>
      </c>
      <c r="U30" s="22"/>
      <c r="V30" s="49">
        <f t="shared" si="8"/>
        <v>0</v>
      </c>
      <c r="W30" s="22"/>
      <c r="X30" s="49">
        <f t="shared" si="9"/>
        <v>0</v>
      </c>
      <c r="Y30" s="22"/>
      <c r="Z30" s="49">
        <f t="shared" si="10"/>
        <v>0</v>
      </c>
      <c r="AA30" s="22"/>
      <c r="AB30" s="49">
        <f t="shared" si="11"/>
        <v>0</v>
      </c>
      <c r="AC30" s="92"/>
      <c r="AD30" s="92"/>
      <c r="AE30" s="92"/>
      <c r="AF30" s="92"/>
      <c r="AG30" s="22"/>
      <c r="AH30" s="49">
        <f>AB30+AG30</f>
        <v>0</v>
      </c>
      <c r="AI30" s="22"/>
      <c r="AJ30" s="49">
        <f t="shared" si="12"/>
        <v>0</v>
      </c>
      <c r="AK30" s="22"/>
      <c r="AL30" s="49">
        <f t="shared" si="13"/>
        <v>0</v>
      </c>
      <c r="AM30" s="22"/>
      <c r="AN30" s="49">
        <f t="shared" si="14"/>
        <v>0</v>
      </c>
      <c r="AO30" s="22"/>
      <c r="AP30" s="49">
        <f t="shared" si="15"/>
        <v>0</v>
      </c>
      <c r="AQ30" s="22"/>
      <c r="AR30" s="49">
        <f t="shared" si="16"/>
        <v>0</v>
      </c>
      <c r="AS30" s="22"/>
      <c r="AT30" s="49">
        <f t="shared" si="17"/>
        <v>0</v>
      </c>
      <c r="AU30" s="22"/>
      <c r="AV30" s="49">
        <f t="shared" si="18"/>
        <v>0</v>
      </c>
      <c r="AW30" s="22"/>
      <c r="AX30" s="49">
        <f t="shared" si="19"/>
        <v>0</v>
      </c>
      <c r="AY30" s="22"/>
      <c r="AZ30" s="49">
        <f t="shared" si="20"/>
        <v>0</v>
      </c>
      <c r="BA30" s="22"/>
      <c r="BB30" s="49">
        <f t="shared" si="21"/>
        <v>0</v>
      </c>
      <c r="BC30" s="22"/>
      <c r="BD30" s="49">
        <f t="shared" si="22"/>
        <v>0</v>
      </c>
      <c r="BF30" t="str">
        <f>IF(P30&lt;&gt;100,"REVER PERCENTUAL ATÉ ATINGIR 100%- CASO NECESSÁRIO","PERCENTUAL CORRETO")</f>
        <v>REVER PERCENTUAL ATÉ ATINGIR 100%- CASO NECESSÁRIO</v>
      </c>
    </row>
    <row r="31" spans="1:58" hidden="1">
      <c r="A31" s="48">
        <v>15</v>
      </c>
      <c r="B31" s="19"/>
      <c r="C31" s="20"/>
      <c r="D31" s="30">
        <f t="shared" si="23"/>
        <v>0</v>
      </c>
      <c r="E31" s="21"/>
      <c r="F31" s="20">
        <f t="shared" si="0"/>
        <v>0</v>
      </c>
      <c r="G31" s="21"/>
      <c r="H31" s="20">
        <f t="shared" si="1"/>
        <v>0</v>
      </c>
      <c r="I31" s="21"/>
      <c r="J31" s="20">
        <f t="shared" si="2"/>
        <v>0</v>
      </c>
      <c r="K31" s="21"/>
      <c r="L31" s="20">
        <f t="shared" si="3"/>
        <v>0</v>
      </c>
      <c r="M31" s="21"/>
      <c r="N31" s="20">
        <f t="shared" si="4"/>
        <v>0</v>
      </c>
      <c r="O31" s="22"/>
      <c r="P31" s="20">
        <f t="shared" si="5"/>
        <v>0</v>
      </c>
      <c r="Q31" s="22"/>
      <c r="R31" s="20">
        <f t="shared" si="6"/>
        <v>0</v>
      </c>
      <c r="S31" s="22"/>
      <c r="T31" s="20">
        <f t="shared" si="7"/>
        <v>0</v>
      </c>
      <c r="U31" s="22"/>
      <c r="V31" s="49">
        <f t="shared" si="8"/>
        <v>0</v>
      </c>
      <c r="W31" s="22"/>
      <c r="X31" s="49">
        <f t="shared" si="9"/>
        <v>0</v>
      </c>
      <c r="Y31" s="22"/>
      <c r="Z31" s="49">
        <f t="shared" si="10"/>
        <v>0</v>
      </c>
      <c r="AA31" s="22"/>
      <c r="AB31" s="49">
        <f t="shared" si="11"/>
        <v>0</v>
      </c>
      <c r="AC31" s="92"/>
      <c r="AD31" s="92"/>
      <c r="AE31" s="92"/>
      <c r="AF31" s="92"/>
      <c r="AG31" s="22"/>
      <c r="AH31" s="49">
        <f>AB31+AG31</f>
        <v>0</v>
      </c>
      <c r="AI31" s="22"/>
      <c r="AJ31" s="49">
        <f t="shared" si="12"/>
        <v>0</v>
      </c>
      <c r="AK31" s="22"/>
      <c r="AL31" s="49">
        <f t="shared" si="13"/>
        <v>0</v>
      </c>
      <c r="AM31" s="22"/>
      <c r="AN31" s="49">
        <f t="shared" si="14"/>
        <v>0</v>
      </c>
      <c r="AO31" s="22"/>
      <c r="AP31" s="49">
        <f t="shared" si="15"/>
        <v>0</v>
      </c>
      <c r="AQ31" s="22"/>
      <c r="AR31" s="49">
        <f t="shared" si="16"/>
        <v>0</v>
      </c>
      <c r="AS31" s="22"/>
      <c r="AT31" s="49">
        <f t="shared" si="17"/>
        <v>0</v>
      </c>
      <c r="AU31" s="22"/>
      <c r="AV31" s="49">
        <f t="shared" si="18"/>
        <v>0</v>
      </c>
      <c r="AW31" s="22"/>
      <c r="AX31" s="49">
        <f t="shared" si="19"/>
        <v>0</v>
      </c>
      <c r="AY31" s="22"/>
      <c r="AZ31" s="49">
        <f t="shared" si="20"/>
        <v>0</v>
      </c>
      <c r="BA31" s="22"/>
      <c r="BB31" s="49">
        <f t="shared" si="21"/>
        <v>0</v>
      </c>
      <c r="BC31" s="22"/>
      <c r="BD31" s="49">
        <f t="shared" si="22"/>
        <v>0</v>
      </c>
      <c r="BF31" t="str">
        <f>IF(P31&lt;&gt;100,"REVER PERCENTUAL ATÉ ATINGIR 100%- CASO NECESSÁRIO","PERCENTUAL CORRETO")</f>
        <v>REVER PERCENTUAL ATÉ ATINGIR 100%- CASO NECESSÁRIO</v>
      </c>
    </row>
    <row r="32" spans="1:58" hidden="1">
      <c r="A32" s="48">
        <v>16</v>
      </c>
      <c r="B32" s="19"/>
      <c r="C32" s="20"/>
      <c r="D32" s="30">
        <f t="shared" si="23"/>
        <v>0</v>
      </c>
      <c r="E32" s="21"/>
      <c r="F32" s="20">
        <f t="shared" si="0"/>
        <v>0</v>
      </c>
      <c r="G32" s="21"/>
      <c r="H32" s="20">
        <f t="shared" si="1"/>
        <v>0</v>
      </c>
      <c r="I32" s="21"/>
      <c r="J32" s="20">
        <f t="shared" si="2"/>
        <v>0</v>
      </c>
      <c r="K32" s="21"/>
      <c r="L32" s="20">
        <f t="shared" si="3"/>
        <v>0</v>
      </c>
      <c r="M32" s="21"/>
      <c r="N32" s="20">
        <f t="shared" si="4"/>
        <v>0</v>
      </c>
      <c r="O32" s="22"/>
      <c r="P32" s="20">
        <f t="shared" si="5"/>
        <v>0</v>
      </c>
      <c r="Q32" s="22"/>
      <c r="R32" s="20">
        <f t="shared" si="6"/>
        <v>0</v>
      </c>
      <c r="S32" s="22"/>
      <c r="T32" s="20">
        <f t="shared" si="7"/>
        <v>0</v>
      </c>
      <c r="U32" s="22"/>
      <c r="V32" s="49">
        <f t="shared" si="8"/>
        <v>0</v>
      </c>
      <c r="W32" s="22"/>
      <c r="X32" s="49">
        <f t="shared" si="9"/>
        <v>0</v>
      </c>
      <c r="Y32" s="22"/>
      <c r="Z32" s="49">
        <f t="shared" si="10"/>
        <v>0</v>
      </c>
      <c r="AA32" s="22"/>
      <c r="AB32" s="49">
        <f t="shared" si="11"/>
        <v>0</v>
      </c>
      <c r="AC32" s="92"/>
      <c r="AD32" s="92"/>
      <c r="AE32" s="92"/>
      <c r="AF32" s="92"/>
      <c r="AG32" s="22"/>
      <c r="AH32" s="49">
        <f>AB32+AG32</f>
        <v>0</v>
      </c>
      <c r="AI32" s="22"/>
      <c r="AJ32" s="49">
        <f t="shared" si="12"/>
        <v>0</v>
      </c>
      <c r="AK32" s="22"/>
      <c r="AL32" s="49">
        <f t="shared" si="13"/>
        <v>0</v>
      </c>
      <c r="AM32" s="22"/>
      <c r="AN32" s="49">
        <f t="shared" si="14"/>
        <v>0</v>
      </c>
      <c r="AO32" s="22"/>
      <c r="AP32" s="49">
        <f t="shared" si="15"/>
        <v>0</v>
      </c>
      <c r="AQ32" s="22"/>
      <c r="AR32" s="49">
        <f t="shared" si="16"/>
        <v>0</v>
      </c>
      <c r="AS32" s="22"/>
      <c r="AT32" s="49">
        <f t="shared" si="17"/>
        <v>0</v>
      </c>
      <c r="AU32" s="22"/>
      <c r="AV32" s="49">
        <f t="shared" si="18"/>
        <v>0</v>
      </c>
      <c r="AW32" s="22"/>
      <c r="AX32" s="49">
        <f t="shared" si="19"/>
        <v>0</v>
      </c>
      <c r="AY32" s="22"/>
      <c r="AZ32" s="49">
        <f t="shared" si="20"/>
        <v>0</v>
      </c>
      <c r="BA32" s="22"/>
      <c r="BB32" s="49">
        <f t="shared" si="21"/>
        <v>0</v>
      </c>
      <c r="BC32" s="22"/>
      <c r="BD32" s="49">
        <f t="shared" si="22"/>
        <v>0</v>
      </c>
      <c r="BF32" t="str">
        <f>IF(P32&lt;&gt;100,"REVER PERCENTUAL ATÉ ATINGIR 100%- CASO NECESSÁRIO","PERCENTUAL CORRETO")</f>
        <v>REVER PERCENTUAL ATÉ ATINGIR 100%- CASO NECESSÁRIO</v>
      </c>
    </row>
    <row r="33" spans="1:58" hidden="1">
      <c r="A33" s="48">
        <v>17</v>
      </c>
      <c r="B33" s="19"/>
      <c r="C33" s="20"/>
      <c r="D33" s="30">
        <f t="shared" si="23"/>
        <v>0</v>
      </c>
      <c r="E33" s="21"/>
      <c r="F33" s="20">
        <f t="shared" si="0"/>
        <v>0</v>
      </c>
      <c r="G33" s="21"/>
      <c r="H33" s="20">
        <f t="shared" si="1"/>
        <v>0</v>
      </c>
      <c r="I33" s="21"/>
      <c r="J33" s="20">
        <f t="shared" si="2"/>
        <v>0</v>
      </c>
      <c r="K33" s="21"/>
      <c r="L33" s="20">
        <f t="shared" si="3"/>
        <v>0</v>
      </c>
      <c r="M33" s="21"/>
      <c r="N33" s="20">
        <f t="shared" si="4"/>
        <v>0</v>
      </c>
      <c r="O33" s="22"/>
      <c r="P33" s="20">
        <f t="shared" si="5"/>
        <v>0</v>
      </c>
      <c r="Q33" s="22"/>
      <c r="R33" s="20">
        <f t="shared" si="6"/>
        <v>0</v>
      </c>
      <c r="S33" s="22"/>
      <c r="T33" s="20">
        <f t="shared" si="7"/>
        <v>0</v>
      </c>
      <c r="U33" s="22"/>
      <c r="V33" s="49">
        <f t="shared" si="8"/>
        <v>0</v>
      </c>
      <c r="W33" s="22"/>
      <c r="X33" s="49">
        <f t="shared" si="9"/>
        <v>0</v>
      </c>
      <c r="Y33" s="22"/>
      <c r="Z33" s="49">
        <f t="shared" si="10"/>
        <v>0</v>
      </c>
      <c r="AA33" s="22"/>
      <c r="AB33" s="49">
        <f t="shared" si="11"/>
        <v>0</v>
      </c>
      <c r="AC33" s="92"/>
      <c r="AD33" s="92"/>
      <c r="AE33" s="92"/>
      <c r="AF33" s="92"/>
      <c r="AG33" s="22"/>
      <c r="AH33" s="49">
        <f>AB33+AG33</f>
        <v>0</v>
      </c>
      <c r="AI33" s="22"/>
      <c r="AJ33" s="49">
        <f t="shared" si="12"/>
        <v>0</v>
      </c>
      <c r="AK33" s="22"/>
      <c r="AL33" s="49">
        <f t="shared" si="13"/>
        <v>0</v>
      </c>
      <c r="AM33" s="22"/>
      <c r="AN33" s="49">
        <f t="shared" si="14"/>
        <v>0</v>
      </c>
      <c r="AO33" s="22"/>
      <c r="AP33" s="49">
        <f t="shared" si="15"/>
        <v>0</v>
      </c>
      <c r="AQ33" s="22"/>
      <c r="AR33" s="49">
        <f t="shared" si="16"/>
        <v>0</v>
      </c>
      <c r="AS33" s="22"/>
      <c r="AT33" s="49">
        <f t="shared" si="17"/>
        <v>0</v>
      </c>
      <c r="AU33" s="22"/>
      <c r="AV33" s="49">
        <f t="shared" si="18"/>
        <v>0</v>
      </c>
      <c r="AW33" s="22"/>
      <c r="AX33" s="49">
        <f t="shared" si="19"/>
        <v>0</v>
      </c>
      <c r="AY33" s="22"/>
      <c r="AZ33" s="49">
        <f t="shared" si="20"/>
        <v>0</v>
      </c>
      <c r="BA33" s="22"/>
      <c r="BB33" s="49">
        <f t="shared" si="21"/>
        <v>0</v>
      </c>
      <c r="BC33" s="22"/>
      <c r="BD33" s="49">
        <f t="shared" si="22"/>
        <v>0</v>
      </c>
      <c r="BF33" t="str">
        <f>IF(P33&lt;&gt;100,"REVER PERCENTUAL ATÉ ATINGIR 100%- CASO NECESSÁRIO","PERCENTUAL CORRETO")</f>
        <v>REVER PERCENTUAL ATÉ ATINGIR 100%- CASO NECESSÁRIO</v>
      </c>
    </row>
    <row r="34" spans="1:58" hidden="1">
      <c r="A34" s="48">
        <v>18</v>
      </c>
      <c r="B34" s="19"/>
      <c r="C34" s="20"/>
      <c r="D34" s="30">
        <f t="shared" si="23"/>
        <v>0</v>
      </c>
      <c r="E34" s="21"/>
      <c r="F34" s="20">
        <f t="shared" si="0"/>
        <v>0</v>
      </c>
      <c r="G34" s="21"/>
      <c r="H34" s="20">
        <f t="shared" si="1"/>
        <v>0</v>
      </c>
      <c r="I34" s="21"/>
      <c r="J34" s="20">
        <f t="shared" si="2"/>
        <v>0</v>
      </c>
      <c r="K34" s="21"/>
      <c r="L34" s="20">
        <f t="shared" si="3"/>
        <v>0</v>
      </c>
      <c r="M34" s="21"/>
      <c r="N34" s="20">
        <f t="shared" si="4"/>
        <v>0</v>
      </c>
      <c r="O34" s="22"/>
      <c r="P34" s="20">
        <f t="shared" si="5"/>
        <v>0</v>
      </c>
      <c r="Q34" s="22"/>
      <c r="R34" s="20">
        <f t="shared" si="6"/>
        <v>0</v>
      </c>
      <c r="S34" s="22"/>
      <c r="T34" s="20">
        <f t="shared" si="7"/>
        <v>0</v>
      </c>
      <c r="U34" s="22"/>
      <c r="V34" s="49">
        <f t="shared" si="8"/>
        <v>0</v>
      </c>
      <c r="W34" s="22"/>
      <c r="X34" s="49">
        <f t="shared" si="9"/>
        <v>0</v>
      </c>
      <c r="Y34" s="22"/>
      <c r="Z34" s="49">
        <f t="shared" si="10"/>
        <v>0</v>
      </c>
      <c r="AA34" s="22"/>
      <c r="AB34" s="49">
        <f t="shared" si="11"/>
        <v>0</v>
      </c>
      <c r="AC34" s="92"/>
      <c r="AD34" s="92"/>
      <c r="AE34" s="92"/>
      <c r="AF34" s="92"/>
      <c r="AG34" s="22"/>
      <c r="AH34" s="49">
        <f>AB34+AG34</f>
        <v>0</v>
      </c>
      <c r="AI34" s="22"/>
      <c r="AJ34" s="49">
        <f t="shared" si="12"/>
        <v>0</v>
      </c>
      <c r="AK34" s="22"/>
      <c r="AL34" s="49">
        <f t="shared" si="13"/>
        <v>0</v>
      </c>
      <c r="AM34" s="22"/>
      <c r="AN34" s="49">
        <f t="shared" si="14"/>
        <v>0</v>
      </c>
      <c r="AO34" s="22"/>
      <c r="AP34" s="49">
        <f t="shared" si="15"/>
        <v>0</v>
      </c>
      <c r="AQ34" s="22"/>
      <c r="AR34" s="49">
        <f t="shared" si="16"/>
        <v>0</v>
      </c>
      <c r="AS34" s="22"/>
      <c r="AT34" s="49">
        <f t="shared" si="17"/>
        <v>0</v>
      </c>
      <c r="AU34" s="22"/>
      <c r="AV34" s="49">
        <f t="shared" si="18"/>
        <v>0</v>
      </c>
      <c r="AW34" s="22"/>
      <c r="AX34" s="49">
        <f t="shared" si="19"/>
        <v>0</v>
      </c>
      <c r="AY34" s="22"/>
      <c r="AZ34" s="49">
        <f t="shared" si="20"/>
        <v>0</v>
      </c>
      <c r="BA34" s="22"/>
      <c r="BB34" s="49">
        <f t="shared" si="21"/>
        <v>0</v>
      </c>
      <c r="BC34" s="22"/>
      <c r="BD34" s="49">
        <f t="shared" si="22"/>
        <v>0</v>
      </c>
      <c r="BF34" t="str">
        <f>IF(P34&lt;&gt;100,"REVER PERCENTUAL ATÉ ATINGIR 100%- CASO NECESSÁRIO","PERCENTUAL CORRETO")</f>
        <v>REVER PERCENTUAL ATÉ ATINGIR 100%- CASO NECESSÁRIO</v>
      </c>
    </row>
    <row r="35" spans="1:58" hidden="1">
      <c r="A35" s="48">
        <v>19</v>
      </c>
      <c r="B35" s="19"/>
      <c r="C35" s="20"/>
      <c r="D35" s="30">
        <f t="shared" si="23"/>
        <v>0</v>
      </c>
      <c r="E35" s="21"/>
      <c r="F35" s="20">
        <f t="shared" si="0"/>
        <v>0</v>
      </c>
      <c r="G35" s="21"/>
      <c r="H35" s="20">
        <f t="shared" si="1"/>
        <v>0</v>
      </c>
      <c r="I35" s="21"/>
      <c r="J35" s="20">
        <f t="shared" si="2"/>
        <v>0</v>
      </c>
      <c r="K35" s="21"/>
      <c r="L35" s="20">
        <f t="shared" si="3"/>
        <v>0</v>
      </c>
      <c r="M35" s="21"/>
      <c r="N35" s="20">
        <f t="shared" si="4"/>
        <v>0</v>
      </c>
      <c r="O35" s="22"/>
      <c r="P35" s="20">
        <f t="shared" si="5"/>
        <v>0</v>
      </c>
      <c r="Q35" s="22"/>
      <c r="R35" s="20">
        <f t="shared" si="6"/>
        <v>0</v>
      </c>
      <c r="S35" s="22"/>
      <c r="T35" s="20">
        <f t="shared" si="7"/>
        <v>0</v>
      </c>
      <c r="U35" s="22"/>
      <c r="V35" s="49">
        <f t="shared" si="8"/>
        <v>0</v>
      </c>
      <c r="W35" s="22"/>
      <c r="X35" s="49">
        <f t="shared" si="9"/>
        <v>0</v>
      </c>
      <c r="Y35" s="22"/>
      <c r="Z35" s="49">
        <f t="shared" si="10"/>
        <v>0</v>
      </c>
      <c r="AA35" s="22"/>
      <c r="AB35" s="49">
        <f t="shared" si="11"/>
        <v>0</v>
      </c>
      <c r="AC35" s="92"/>
      <c r="AD35" s="92"/>
      <c r="AE35" s="92"/>
      <c r="AF35" s="92"/>
      <c r="AG35" s="22"/>
      <c r="AH35" s="49">
        <f>AB35+AG35</f>
        <v>0</v>
      </c>
      <c r="AI35" s="22"/>
      <c r="AJ35" s="49">
        <f t="shared" si="12"/>
        <v>0</v>
      </c>
      <c r="AK35" s="22"/>
      <c r="AL35" s="49">
        <f t="shared" si="13"/>
        <v>0</v>
      </c>
      <c r="AM35" s="22"/>
      <c r="AN35" s="49">
        <f t="shared" si="14"/>
        <v>0</v>
      </c>
      <c r="AO35" s="22"/>
      <c r="AP35" s="49">
        <f t="shared" si="15"/>
        <v>0</v>
      </c>
      <c r="AQ35" s="22"/>
      <c r="AR35" s="49">
        <f t="shared" si="16"/>
        <v>0</v>
      </c>
      <c r="AS35" s="22"/>
      <c r="AT35" s="49">
        <f t="shared" si="17"/>
        <v>0</v>
      </c>
      <c r="AU35" s="22"/>
      <c r="AV35" s="49">
        <f t="shared" si="18"/>
        <v>0</v>
      </c>
      <c r="AW35" s="22"/>
      <c r="AX35" s="49">
        <f t="shared" si="19"/>
        <v>0</v>
      </c>
      <c r="AY35" s="22"/>
      <c r="AZ35" s="49">
        <f t="shared" si="20"/>
        <v>0</v>
      </c>
      <c r="BA35" s="22"/>
      <c r="BB35" s="49">
        <f t="shared" si="21"/>
        <v>0</v>
      </c>
      <c r="BC35" s="22"/>
      <c r="BD35" s="49">
        <f t="shared" si="22"/>
        <v>0</v>
      </c>
      <c r="BF35" t="str">
        <f>IF(P35&lt;&gt;100,"REVER PERCENTUAL ATÉ ATINGIR 100%- CASO NECESSÁRIO","PERCENTUAL CORRETO")</f>
        <v>REVER PERCENTUAL ATÉ ATINGIR 100%- CASO NECESSÁRIO</v>
      </c>
    </row>
    <row r="36" spans="1:58" hidden="1">
      <c r="A36" s="48">
        <v>20</v>
      </c>
      <c r="B36" s="19"/>
      <c r="C36" s="20"/>
      <c r="D36" s="30">
        <f t="shared" si="23"/>
        <v>0</v>
      </c>
      <c r="E36" s="21"/>
      <c r="F36" s="20">
        <f t="shared" si="0"/>
        <v>0</v>
      </c>
      <c r="G36" s="21"/>
      <c r="H36" s="20">
        <f t="shared" si="1"/>
        <v>0</v>
      </c>
      <c r="I36" s="21"/>
      <c r="J36" s="20">
        <f t="shared" si="2"/>
        <v>0</v>
      </c>
      <c r="K36" s="21"/>
      <c r="L36" s="20">
        <f t="shared" si="3"/>
        <v>0</v>
      </c>
      <c r="M36" s="21"/>
      <c r="N36" s="20">
        <f t="shared" si="4"/>
        <v>0</v>
      </c>
      <c r="O36" s="22"/>
      <c r="P36" s="20">
        <f t="shared" si="5"/>
        <v>0</v>
      </c>
      <c r="Q36" s="22"/>
      <c r="R36" s="20">
        <f t="shared" si="6"/>
        <v>0</v>
      </c>
      <c r="S36" s="22"/>
      <c r="T36" s="20">
        <f t="shared" si="7"/>
        <v>0</v>
      </c>
      <c r="U36" s="22"/>
      <c r="V36" s="49">
        <f t="shared" si="8"/>
        <v>0</v>
      </c>
      <c r="W36" s="22"/>
      <c r="X36" s="49">
        <f t="shared" si="9"/>
        <v>0</v>
      </c>
      <c r="Y36" s="22"/>
      <c r="Z36" s="49">
        <f t="shared" si="10"/>
        <v>0</v>
      </c>
      <c r="AA36" s="22"/>
      <c r="AB36" s="49">
        <f t="shared" si="11"/>
        <v>0</v>
      </c>
      <c r="AC36" s="92"/>
      <c r="AD36" s="92"/>
      <c r="AE36" s="92"/>
      <c r="AF36" s="92"/>
      <c r="AG36" s="22"/>
      <c r="AH36" s="49">
        <f>AB36+AG36</f>
        <v>0</v>
      </c>
      <c r="AI36" s="22"/>
      <c r="AJ36" s="49">
        <f t="shared" si="12"/>
        <v>0</v>
      </c>
      <c r="AK36" s="22"/>
      <c r="AL36" s="49">
        <f t="shared" si="13"/>
        <v>0</v>
      </c>
      <c r="AM36" s="22"/>
      <c r="AN36" s="49">
        <f t="shared" si="14"/>
        <v>0</v>
      </c>
      <c r="AO36" s="22"/>
      <c r="AP36" s="49">
        <f t="shared" si="15"/>
        <v>0</v>
      </c>
      <c r="AQ36" s="22"/>
      <c r="AR36" s="49">
        <f t="shared" si="16"/>
        <v>0</v>
      </c>
      <c r="AS36" s="22"/>
      <c r="AT36" s="49">
        <f t="shared" si="17"/>
        <v>0</v>
      </c>
      <c r="AU36" s="22"/>
      <c r="AV36" s="49">
        <f t="shared" si="18"/>
        <v>0</v>
      </c>
      <c r="AW36" s="22"/>
      <c r="AX36" s="49">
        <f t="shared" si="19"/>
        <v>0</v>
      </c>
      <c r="AY36" s="22"/>
      <c r="AZ36" s="49">
        <f t="shared" si="20"/>
        <v>0</v>
      </c>
      <c r="BA36" s="22"/>
      <c r="BB36" s="49">
        <f t="shared" si="21"/>
        <v>0</v>
      </c>
      <c r="BC36" s="22"/>
      <c r="BD36" s="49">
        <f t="shared" si="22"/>
        <v>0</v>
      </c>
      <c r="BF36" t="str">
        <f>IF(P36&lt;&gt;100,"REVER PERCENTUAL ATÉ ATINGIR 100%- CASO NECESSÁRIO","PERCENTUAL CORRETO")</f>
        <v>REVER PERCENTUAL ATÉ ATINGIR 100%- CASO NECESSÁRIO</v>
      </c>
    </row>
    <row r="37" spans="1:58" hidden="1">
      <c r="A37" s="48">
        <v>21</v>
      </c>
      <c r="B37" s="19"/>
      <c r="C37" s="20"/>
      <c r="D37" s="30">
        <f t="shared" si="23"/>
        <v>0</v>
      </c>
      <c r="E37" s="21"/>
      <c r="F37" s="20">
        <f t="shared" si="0"/>
        <v>0</v>
      </c>
      <c r="G37" s="21"/>
      <c r="H37" s="20">
        <f t="shared" si="1"/>
        <v>0</v>
      </c>
      <c r="I37" s="21"/>
      <c r="J37" s="20">
        <f t="shared" si="2"/>
        <v>0</v>
      </c>
      <c r="K37" s="21"/>
      <c r="L37" s="20">
        <f t="shared" si="3"/>
        <v>0</v>
      </c>
      <c r="M37" s="21"/>
      <c r="N37" s="20">
        <f t="shared" si="4"/>
        <v>0</v>
      </c>
      <c r="O37" s="22"/>
      <c r="P37" s="20">
        <f t="shared" si="5"/>
        <v>0</v>
      </c>
      <c r="Q37" s="22"/>
      <c r="R37" s="20">
        <f t="shared" si="6"/>
        <v>0</v>
      </c>
      <c r="S37" s="22"/>
      <c r="T37" s="20">
        <f t="shared" si="7"/>
        <v>0</v>
      </c>
      <c r="U37" s="22"/>
      <c r="V37" s="49">
        <f t="shared" si="8"/>
        <v>0</v>
      </c>
      <c r="W37" s="22"/>
      <c r="X37" s="49">
        <f t="shared" si="9"/>
        <v>0</v>
      </c>
      <c r="Y37" s="22"/>
      <c r="Z37" s="49">
        <f t="shared" si="10"/>
        <v>0</v>
      </c>
      <c r="AA37" s="22"/>
      <c r="AB37" s="49">
        <f t="shared" si="11"/>
        <v>0</v>
      </c>
      <c r="AC37" s="92"/>
      <c r="AD37" s="92"/>
      <c r="AE37" s="92"/>
      <c r="AF37" s="92"/>
      <c r="AG37" s="22"/>
      <c r="AH37" s="49">
        <f>AB37+AG37</f>
        <v>0</v>
      </c>
      <c r="AI37" s="22"/>
      <c r="AJ37" s="49">
        <f t="shared" si="12"/>
        <v>0</v>
      </c>
      <c r="AK37" s="22"/>
      <c r="AL37" s="49">
        <f t="shared" si="13"/>
        <v>0</v>
      </c>
      <c r="AM37" s="22"/>
      <c r="AN37" s="49">
        <f t="shared" si="14"/>
        <v>0</v>
      </c>
      <c r="AO37" s="22"/>
      <c r="AP37" s="49">
        <f t="shared" si="15"/>
        <v>0</v>
      </c>
      <c r="AQ37" s="22"/>
      <c r="AR37" s="49">
        <f t="shared" si="16"/>
        <v>0</v>
      </c>
      <c r="AS37" s="22"/>
      <c r="AT37" s="49">
        <f t="shared" si="17"/>
        <v>0</v>
      </c>
      <c r="AU37" s="22"/>
      <c r="AV37" s="49">
        <f t="shared" si="18"/>
        <v>0</v>
      </c>
      <c r="AW37" s="22"/>
      <c r="AX37" s="49">
        <f t="shared" si="19"/>
        <v>0</v>
      </c>
      <c r="AY37" s="22"/>
      <c r="AZ37" s="49">
        <f t="shared" si="20"/>
        <v>0</v>
      </c>
      <c r="BA37" s="22"/>
      <c r="BB37" s="49">
        <f t="shared" si="21"/>
        <v>0</v>
      </c>
      <c r="BC37" s="22"/>
      <c r="BD37" s="49">
        <f t="shared" si="22"/>
        <v>0</v>
      </c>
      <c r="BF37" t="str">
        <f>IF(P37&lt;&gt;100,"REVER PERCENTUAL ATÉ ATINGIR 100%- CASO NECESSÁRIO","PERCENTUAL CORRETO")</f>
        <v>REVER PERCENTUAL ATÉ ATINGIR 100%- CASO NECESSÁRIO</v>
      </c>
    </row>
    <row r="38" spans="1:58" hidden="1">
      <c r="A38" s="48">
        <v>22</v>
      </c>
      <c r="B38" s="19"/>
      <c r="C38" s="20"/>
      <c r="D38" s="30">
        <f t="shared" si="23"/>
        <v>0</v>
      </c>
      <c r="E38" s="21"/>
      <c r="F38" s="20">
        <f t="shared" si="0"/>
        <v>0</v>
      </c>
      <c r="G38" s="21"/>
      <c r="H38" s="20">
        <f t="shared" si="1"/>
        <v>0</v>
      </c>
      <c r="I38" s="21"/>
      <c r="J38" s="20">
        <f t="shared" si="2"/>
        <v>0</v>
      </c>
      <c r="K38" s="21"/>
      <c r="L38" s="20">
        <f t="shared" si="3"/>
        <v>0</v>
      </c>
      <c r="M38" s="21"/>
      <c r="N38" s="20">
        <f t="shared" si="4"/>
        <v>0</v>
      </c>
      <c r="O38" s="22"/>
      <c r="P38" s="20">
        <f t="shared" si="5"/>
        <v>0</v>
      </c>
      <c r="Q38" s="22"/>
      <c r="R38" s="20">
        <f t="shared" si="6"/>
        <v>0</v>
      </c>
      <c r="S38" s="22"/>
      <c r="T38" s="20">
        <f t="shared" si="7"/>
        <v>0</v>
      </c>
      <c r="U38" s="22"/>
      <c r="V38" s="49">
        <f t="shared" si="8"/>
        <v>0</v>
      </c>
      <c r="W38" s="22"/>
      <c r="X38" s="49">
        <f t="shared" si="9"/>
        <v>0</v>
      </c>
      <c r="Y38" s="22"/>
      <c r="Z38" s="49">
        <f t="shared" si="10"/>
        <v>0</v>
      </c>
      <c r="AA38" s="22"/>
      <c r="AB38" s="49">
        <f t="shared" si="11"/>
        <v>0</v>
      </c>
      <c r="AC38" s="92"/>
      <c r="AD38" s="92"/>
      <c r="AE38" s="92"/>
      <c r="AF38" s="92"/>
      <c r="AG38" s="22"/>
      <c r="AH38" s="49">
        <f>AB38+AG38</f>
        <v>0</v>
      </c>
      <c r="AI38" s="22"/>
      <c r="AJ38" s="49">
        <f t="shared" si="12"/>
        <v>0</v>
      </c>
      <c r="AK38" s="22"/>
      <c r="AL38" s="49">
        <f t="shared" si="13"/>
        <v>0</v>
      </c>
      <c r="AM38" s="22"/>
      <c r="AN38" s="49">
        <f t="shared" si="14"/>
        <v>0</v>
      </c>
      <c r="AO38" s="22"/>
      <c r="AP38" s="49">
        <f t="shared" si="15"/>
        <v>0</v>
      </c>
      <c r="AQ38" s="22"/>
      <c r="AR38" s="49">
        <f t="shared" si="16"/>
        <v>0</v>
      </c>
      <c r="AS38" s="22"/>
      <c r="AT38" s="49">
        <f t="shared" si="17"/>
        <v>0</v>
      </c>
      <c r="AU38" s="22"/>
      <c r="AV38" s="49">
        <f t="shared" si="18"/>
        <v>0</v>
      </c>
      <c r="AW38" s="22"/>
      <c r="AX38" s="49">
        <f t="shared" si="19"/>
        <v>0</v>
      </c>
      <c r="AY38" s="22"/>
      <c r="AZ38" s="49">
        <f t="shared" si="20"/>
        <v>0</v>
      </c>
      <c r="BA38" s="22"/>
      <c r="BB38" s="49">
        <f t="shared" si="21"/>
        <v>0</v>
      </c>
      <c r="BC38" s="22"/>
      <c r="BD38" s="49">
        <f t="shared" si="22"/>
        <v>0</v>
      </c>
      <c r="BF38" t="str">
        <f>IF(P38&lt;&gt;100,"REVER PERCENTUAL ATÉ ATINGIR 100%- CASO NECESSÁRIO","PERCENTUAL CORRETO")</f>
        <v>REVER PERCENTUAL ATÉ ATINGIR 100%- CASO NECESSÁRIO</v>
      </c>
    </row>
    <row r="39" spans="1:58" hidden="1">
      <c r="A39" s="48">
        <v>23</v>
      </c>
      <c r="B39" s="19"/>
      <c r="C39" s="20"/>
      <c r="D39" s="30">
        <f t="shared" si="23"/>
        <v>0</v>
      </c>
      <c r="E39" s="21"/>
      <c r="F39" s="20">
        <f t="shared" si="0"/>
        <v>0</v>
      </c>
      <c r="G39" s="21"/>
      <c r="H39" s="20">
        <f t="shared" si="1"/>
        <v>0</v>
      </c>
      <c r="I39" s="21"/>
      <c r="J39" s="20">
        <f t="shared" si="2"/>
        <v>0</v>
      </c>
      <c r="K39" s="21"/>
      <c r="L39" s="20">
        <f t="shared" si="3"/>
        <v>0</v>
      </c>
      <c r="M39" s="21"/>
      <c r="N39" s="20">
        <f t="shared" si="4"/>
        <v>0</v>
      </c>
      <c r="O39" s="22"/>
      <c r="P39" s="20">
        <f t="shared" si="5"/>
        <v>0</v>
      </c>
      <c r="Q39" s="22"/>
      <c r="R39" s="20">
        <f t="shared" si="6"/>
        <v>0</v>
      </c>
      <c r="S39" s="22"/>
      <c r="T39" s="20">
        <f t="shared" si="7"/>
        <v>0</v>
      </c>
      <c r="U39" s="22"/>
      <c r="V39" s="49">
        <f t="shared" si="8"/>
        <v>0</v>
      </c>
      <c r="W39" s="22"/>
      <c r="X39" s="49">
        <f t="shared" si="9"/>
        <v>0</v>
      </c>
      <c r="Y39" s="22"/>
      <c r="Z39" s="49">
        <f t="shared" si="10"/>
        <v>0</v>
      </c>
      <c r="AA39" s="22"/>
      <c r="AB39" s="49">
        <f t="shared" si="11"/>
        <v>0</v>
      </c>
      <c r="AC39" s="92"/>
      <c r="AD39" s="92"/>
      <c r="AE39" s="92"/>
      <c r="AF39" s="92"/>
      <c r="AG39" s="22"/>
      <c r="AH39" s="49">
        <f>AB39+AG39</f>
        <v>0</v>
      </c>
      <c r="AI39" s="22"/>
      <c r="AJ39" s="49">
        <f t="shared" si="12"/>
        <v>0</v>
      </c>
      <c r="AK39" s="22"/>
      <c r="AL39" s="49">
        <f t="shared" si="13"/>
        <v>0</v>
      </c>
      <c r="AM39" s="22"/>
      <c r="AN39" s="49">
        <f t="shared" si="14"/>
        <v>0</v>
      </c>
      <c r="AO39" s="22"/>
      <c r="AP39" s="49">
        <f t="shared" si="15"/>
        <v>0</v>
      </c>
      <c r="AQ39" s="22"/>
      <c r="AR39" s="49">
        <f t="shared" si="16"/>
        <v>0</v>
      </c>
      <c r="AS39" s="22"/>
      <c r="AT39" s="49">
        <f t="shared" si="17"/>
        <v>0</v>
      </c>
      <c r="AU39" s="22"/>
      <c r="AV39" s="49">
        <f t="shared" si="18"/>
        <v>0</v>
      </c>
      <c r="AW39" s="22"/>
      <c r="AX39" s="49">
        <f t="shared" si="19"/>
        <v>0</v>
      </c>
      <c r="AY39" s="22"/>
      <c r="AZ39" s="49">
        <f t="shared" si="20"/>
        <v>0</v>
      </c>
      <c r="BA39" s="22"/>
      <c r="BB39" s="49">
        <f t="shared" si="21"/>
        <v>0</v>
      </c>
      <c r="BC39" s="22"/>
      <c r="BD39" s="49">
        <f t="shared" si="22"/>
        <v>0</v>
      </c>
      <c r="BF39" t="str">
        <f>IF(P39&lt;&gt;100,"REVER PERCENTUAL ATÉ ATINGIR 100%- CASO NECESSÁRIO","PERCENTUAL CORRETO")</f>
        <v>REVER PERCENTUAL ATÉ ATINGIR 100%- CASO NECESSÁRIO</v>
      </c>
    </row>
    <row r="40" spans="1:58" hidden="1">
      <c r="A40" s="48">
        <v>24</v>
      </c>
      <c r="B40" s="19"/>
      <c r="C40" s="20"/>
      <c r="D40" s="30">
        <f t="shared" si="23"/>
        <v>0</v>
      </c>
      <c r="E40" s="21"/>
      <c r="F40" s="20">
        <f t="shared" si="0"/>
        <v>0</v>
      </c>
      <c r="G40" s="21"/>
      <c r="H40" s="20">
        <f t="shared" si="1"/>
        <v>0</v>
      </c>
      <c r="I40" s="21"/>
      <c r="J40" s="20">
        <f t="shared" si="2"/>
        <v>0</v>
      </c>
      <c r="K40" s="21"/>
      <c r="L40" s="20">
        <f t="shared" si="3"/>
        <v>0</v>
      </c>
      <c r="M40" s="21"/>
      <c r="N40" s="20">
        <f t="shared" si="4"/>
        <v>0</v>
      </c>
      <c r="O40" s="22"/>
      <c r="P40" s="20">
        <f t="shared" si="5"/>
        <v>0</v>
      </c>
      <c r="Q40" s="22"/>
      <c r="R40" s="20">
        <f t="shared" si="6"/>
        <v>0</v>
      </c>
      <c r="S40" s="22"/>
      <c r="T40" s="20">
        <f t="shared" si="7"/>
        <v>0</v>
      </c>
      <c r="U40" s="22"/>
      <c r="V40" s="49">
        <f t="shared" si="8"/>
        <v>0</v>
      </c>
      <c r="W40" s="22"/>
      <c r="X40" s="49">
        <f t="shared" si="9"/>
        <v>0</v>
      </c>
      <c r="Y40" s="22"/>
      <c r="Z40" s="49">
        <f t="shared" si="10"/>
        <v>0</v>
      </c>
      <c r="AA40" s="22"/>
      <c r="AB40" s="49">
        <f t="shared" si="11"/>
        <v>0</v>
      </c>
      <c r="AC40" s="92"/>
      <c r="AD40" s="92"/>
      <c r="AE40" s="92"/>
      <c r="AF40" s="92"/>
      <c r="AG40" s="22"/>
      <c r="AH40" s="49">
        <f>AB40+AG40</f>
        <v>0</v>
      </c>
      <c r="AI40" s="22"/>
      <c r="AJ40" s="49">
        <f t="shared" si="12"/>
        <v>0</v>
      </c>
      <c r="AK40" s="22"/>
      <c r="AL40" s="49">
        <f t="shared" si="13"/>
        <v>0</v>
      </c>
      <c r="AM40" s="22"/>
      <c r="AN40" s="49">
        <f t="shared" si="14"/>
        <v>0</v>
      </c>
      <c r="AO40" s="22"/>
      <c r="AP40" s="49">
        <f t="shared" si="15"/>
        <v>0</v>
      </c>
      <c r="AQ40" s="22"/>
      <c r="AR40" s="49">
        <f t="shared" si="16"/>
        <v>0</v>
      </c>
      <c r="AS40" s="22"/>
      <c r="AT40" s="49">
        <f t="shared" si="17"/>
        <v>0</v>
      </c>
      <c r="AU40" s="22"/>
      <c r="AV40" s="49">
        <f t="shared" si="18"/>
        <v>0</v>
      </c>
      <c r="AW40" s="22"/>
      <c r="AX40" s="49">
        <f t="shared" si="19"/>
        <v>0</v>
      </c>
      <c r="AY40" s="22"/>
      <c r="AZ40" s="49">
        <f t="shared" si="20"/>
        <v>0</v>
      </c>
      <c r="BA40" s="22"/>
      <c r="BB40" s="49">
        <f t="shared" si="21"/>
        <v>0</v>
      </c>
      <c r="BC40" s="22"/>
      <c r="BD40" s="49">
        <f t="shared" si="22"/>
        <v>0</v>
      </c>
      <c r="BF40" t="str">
        <f>IF(P40&lt;&gt;100,"REVER PERCENTUAL ATÉ ATINGIR 100%- CASO NECESSÁRIO","PERCENTUAL CORRETO")</f>
        <v>REVER PERCENTUAL ATÉ ATINGIR 100%- CASO NECESSÁRIO</v>
      </c>
    </row>
    <row r="41" spans="1:58" hidden="1">
      <c r="A41" s="48">
        <v>25</v>
      </c>
      <c r="B41" s="19"/>
      <c r="C41" s="20"/>
      <c r="D41" s="30">
        <f t="shared" si="23"/>
        <v>0</v>
      </c>
      <c r="E41" s="21"/>
      <c r="F41" s="20">
        <f t="shared" ref="F41:F43" si="28">E41</f>
        <v>0</v>
      </c>
      <c r="G41" s="21"/>
      <c r="H41" s="20">
        <f>F41+G41</f>
        <v>0</v>
      </c>
      <c r="I41" s="21"/>
      <c r="J41" s="20">
        <f>H41+I41</f>
        <v>0</v>
      </c>
      <c r="K41" s="21"/>
      <c r="L41" s="20">
        <f>J41+K41</f>
        <v>0</v>
      </c>
      <c r="M41" s="21"/>
      <c r="N41" s="20">
        <f>L41+M41</f>
        <v>0</v>
      </c>
      <c r="O41" s="22"/>
      <c r="P41" s="20">
        <f>N41+O41</f>
        <v>0</v>
      </c>
      <c r="Q41" s="22"/>
      <c r="R41" s="20">
        <f>P41+Q41</f>
        <v>0</v>
      </c>
      <c r="S41" s="22"/>
      <c r="T41" s="20">
        <f>R41+S41</f>
        <v>0</v>
      </c>
      <c r="U41" s="22"/>
      <c r="V41" s="49">
        <f>T41+U41</f>
        <v>0</v>
      </c>
      <c r="W41" s="22"/>
      <c r="X41" s="49">
        <f>V41+W41</f>
        <v>0</v>
      </c>
      <c r="Y41" s="22"/>
      <c r="Z41" s="49">
        <f>X41+Y41</f>
        <v>0</v>
      </c>
      <c r="AA41" s="22"/>
      <c r="AB41" s="49">
        <f>Z41+AA41</f>
        <v>0</v>
      </c>
      <c r="AC41" s="92"/>
      <c r="AD41" s="92"/>
      <c r="AE41" s="92"/>
      <c r="AF41" s="92"/>
      <c r="AG41" s="22"/>
      <c r="AH41" s="49">
        <f>AB41+AG41</f>
        <v>0</v>
      </c>
      <c r="AI41" s="22"/>
      <c r="AJ41" s="49">
        <f>AH41+AI41</f>
        <v>0</v>
      </c>
      <c r="AK41" s="22"/>
      <c r="AL41" s="49">
        <f>AJ41+AK41</f>
        <v>0</v>
      </c>
      <c r="AM41" s="22"/>
      <c r="AN41" s="49">
        <f>AL41+AM41</f>
        <v>0</v>
      </c>
      <c r="AO41" s="22"/>
      <c r="AP41" s="49">
        <f>AN41+AO41</f>
        <v>0</v>
      </c>
      <c r="AQ41" s="22"/>
      <c r="AR41" s="49">
        <f>AP41+AQ41</f>
        <v>0</v>
      </c>
      <c r="AS41" s="22"/>
      <c r="AT41" s="49">
        <f>AR41+AS41</f>
        <v>0</v>
      </c>
      <c r="AU41" s="22"/>
      <c r="AV41" s="49">
        <f>AT41+AU41</f>
        <v>0</v>
      </c>
      <c r="AW41" s="22"/>
      <c r="AX41" s="49">
        <f>AV41+AW41</f>
        <v>0</v>
      </c>
      <c r="AY41" s="22"/>
      <c r="AZ41" s="49">
        <f>AX41+AY41</f>
        <v>0</v>
      </c>
      <c r="BA41" s="22"/>
      <c r="BB41" s="49">
        <f>AZ41+BA41</f>
        <v>0</v>
      </c>
      <c r="BC41" s="22"/>
      <c r="BD41" s="49">
        <f>BB41+BC41</f>
        <v>0</v>
      </c>
      <c r="BF41" t="str">
        <f>IF(P41&lt;&gt;100,"REVER PERCENTUAL ATÉ ATINGIR 100%- CASO NECESSÁRIO","PERCENTUAL CORRETO")</f>
        <v>REVER PERCENTUAL ATÉ ATINGIR 100%- CASO NECESSÁRIO</v>
      </c>
    </row>
    <row r="42" spans="1:58" hidden="1">
      <c r="A42" s="48">
        <v>26</v>
      </c>
      <c r="B42" s="19"/>
      <c r="C42" s="20"/>
      <c r="D42" s="30">
        <f t="shared" si="23"/>
        <v>0</v>
      </c>
      <c r="E42" s="21"/>
      <c r="F42" s="20">
        <f t="shared" si="28"/>
        <v>0</v>
      </c>
      <c r="G42" s="21"/>
      <c r="H42" s="20">
        <f t="shared" ref="H42" si="29">F42+G42</f>
        <v>0</v>
      </c>
      <c r="I42" s="21"/>
      <c r="J42" s="20">
        <f t="shared" ref="J42" si="30">H42+I42</f>
        <v>0</v>
      </c>
      <c r="K42" s="21"/>
      <c r="L42" s="20">
        <f t="shared" ref="L42" si="31">J42+K42</f>
        <v>0</v>
      </c>
      <c r="M42" s="21"/>
      <c r="N42" s="20">
        <f t="shared" ref="N42" si="32">L42+M42</f>
        <v>0</v>
      </c>
      <c r="O42" s="22"/>
      <c r="P42" s="20">
        <f t="shared" ref="P42" si="33">N42+O42</f>
        <v>0</v>
      </c>
      <c r="Q42" s="22"/>
      <c r="R42" s="20">
        <f t="shared" ref="R42:R43" si="34">P42+Q42</f>
        <v>0</v>
      </c>
      <c r="S42" s="22"/>
      <c r="T42" s="20">
        <f t="shared" ref="T42:T43" si="35">R42+S42</f>
        <v>0</v>
      </c>
      <c r="U42" s="22"/>
      <c r="V42" s="49">
        <f t="shared" ref="V42:V43" si="36">T42+U42</f>
        <v>0</v>
      </c>
      <c r="W42" s="22"/>
      <c r="X42" s="49">
        <f t="shared" ref="X42:X43" si="37">V42+W42</f>
        <v>0</v>
      </c>
      <c r="Y42" s="22"/>
      <c r="Z42" s="49">
        <f t="shared" ref="Z42:Z43" si="38">X42+Y42</f>
        <v>0</v>
      </c>
      <c r="AA42" s="22"/>
      <c r="AB42" s="49">
        <f t="shared" ref="AB42:AB43" si="39">Z42+AA42</f>
        <v>0</v>
      </c>
      <c r="AC42" s="92"/>
      <c r="AD42" s="92"/>
      <c r="AE42" s="92"/>
      <c r="AF42" s="92"/>
      <c r="AG42" s="22"/>
      <c r="AH42" s="49">
        <f>AB42+AG42</f>
        <v>0</v>
      </c>
      <c r="AI42" s="22"/>
      <c r="AJ42" s="49">
        <f t="shared" ref="AJ42:AJ43" si="40">AH42+AI42</f>
        <v>0</v>
      </c>
      <c r="AK42" s="22"/>
      <c r="AL42" s="49">
        <f t="shared" ref="AL42:AL43" si="41">AJ42+AK42</f>
        <v>0</v>
      </c>
      <c r="AM42" s="22"/>
      <c r="AN42" s="49">
        <f t="shared" ref="AN42:AN43" si="42">AL42+AM42</f>
        <v>0</v>
      </c>
      <c r="AO42" s="22"/>
      <c r="AP42" s="49">
        <f t="shared" ref="AP42:AP43" si="43">AN42+AO42</f>
        <v>0</v>
      </c>
      <c r="AQ42" s="22"/>
      <c r="AR42" s="49">
        <f t="shared" ref="AR42:AR43" si="44">AP42+AQ42</f>
        <v>0</v>
      </c>
      <c r="AS42" s="22"/>
      <c r="AT42" s="49">
        <f t="shared" ref="AT42:AT43" si="45">AR42+AS42</f>
        <v>0</v>
      </c>
      <c r="AU42" s="22"/>
      <c r="AV42" s="49">
        <f t="shared" ref="AV42:AV43" si="46">AT42+AU42</f>
        <v>0</v>
      </c>
      <c r="AW42" s="22"/>
      <c r="AX42" s="49">
        <f t="shared" ref="AX42:AX43" si="47">AV42+AW42</f>
        <v>0</v>
      </c>
      <c r="AY42" s="22"/>
      <c r="AZ42" s="49">
        <f t="shared" ref="AZ42:AZ43" si="48">AX42+AY42</f>
        <v>0</v>
      </c>
      <c r="BA42" s="22"/>
      <c r="BB42" s="49">
        <f t="shared" ref="BB42:BB43" si="49">AZ42+BA42</f>
        <v>0</v>
      </c>
      <c r="BC42" s="22"/>
      <c r="BD42" s="49">
        <f t="shared" ref="BD42:BD43" si="50">BB42+BC42</f>
        <v>0</v>
      </c>
      <c r="BF42" t="str">
        <f>IF(P42&lt;&gt;100,"REVER PERCENTUAL ATÉ ATINGIR 100%- CASO NECESSÁRIO","PERCENTUAL CORRETO")</f>
        <v>REVER PERCENTUAL ATÉ ATINGIR 100%- CASO NECESSÁRIO</v>
      </c>
    </row>
    <row r="43" spans="1:58">
      <c r="A43" s="48"/>
      <c r="B43" s="19"/>
      <c r="C43" s="20"/>
      <c r="D43" s="44">
        <f>((C43*100)/$C$45)/100</f>
        <v>0</v>
      </c>
      <c r="E43" s="21"/>
      <c r="F43" s="20">
        <f t="shared" si="28"/>
        <v>0</v>
      </c>
      <c r="G43" s="91"/>
      <c r="H43" s="20">
        <f t="shared" ref="H43" si="51">F43+G43</f>
        <v>0</v>
      </c>
      <c r="I43" s="21"/>
      <c r="J43" s="20">
        <f t="shared" ref="J43" si="52">H43+I43</f>
        <v>0</v>
      </c>
      <c r="K43" s="40"/>
      <c r="L43" s="20">
        <f t="shared" ref="L43" si="53">J43+K43</f>
        <v>0</v>
      </c>
      <c r="M43" s="40"/>
      <c r="N43" s="20">
        <f t="shared" ref="N43" si="54">L43+M43</f>
        <v>0</v>
      </c>
      <c r="O43" s="41"/>
      <c r="P43" s="20">
        <f t="shared" ref="P43" si="55">N43+O43</f>
        <v>0</v>
      </c>
      <c r="Q43" s="41"/>
      <c r="R43" s="20">
        <f t="shared" si="34"/>
        <v>0</v>
      </c>
      <c r="S43" s="41"/>
      <c r="T43" s="20">
        <f t="shared" si="35"/>
        <v>0</v>
      </c>
      <c r="U43" s="41"/>
      <c r="V43" s="49">
        <f t="shared" si="36"/>
        <v>0</v>
      </c>
      <c r="W43" s="41"/>
      <c r="X43" s="49">
        <f t="shared" si="37"/>
        <v>0</v>
      </c>
      <c r="Y43" s="41"/>
      <c r="Z43" s="49">
        <f t="shared" si="38"/>
        <v>0</v>
      </c>
      <c r="AA43" s="41"/>
      <c r="AB43" s="49">
        <f t="shared" si="39"/>
        <v>0</v>
      </c>
      <c r="AC43" s="93"/>
      <c r="AD43" s="93"/>
      <c r="AE43" s="93"/>
      <c r="AF43" s="93"/>
      <c r="AG43" s="41"/>
      <c r="AH43" s="49">
        <f>AB43+AG43</f>
        <v>0</v>
      </c>
      <c r="AI43" s="41"/>
      <c r="AJ43" s="49">
        <f t="shared" si="40"/>
        <v>0</v>
      </c>
      <c r="AK43" s="41"/>
      <c r="AL43" s="49">
        <f t="shared" si="41"/>
        <v>0</v>
      </c>
      <c r="AM43" s="41"/>
      <c r="AN43" s="49">
        <f t="shared" si="42"/>
        <v>0</v>
      </c>
      <c r="AO43" s="41"/>
      <c r="AP43" s="49">
        <f t="shared" si="43"/>
        <v>0</v>
      </c>
      <c r="AQ43" s="41"/>
      <c r="AR43" s="49">
        <f t="shared" si="44"/>
        <v>0</v>
      </c>
      <c r="AS43" s="41"/>
      <c r="AT43" s="49">
        <f t="shared" si="45"/>
        <v>0</v>
      </c>
      <c r="AU43" s="41"/>
      <c r="AV43" s="49">
        <f t="shared" si="46"/>
        <v>0</v>
      </c>
      <c r="AW43" s="41"/>
      <c r="AX43" s="49">
        <f t="shared" si="47"/>
        <v>0</v>
      </c>
      <c r="AY43" s="41"/>
      <c r="AZ43" s="49">
        <f t="shared" si="48"/>
        <v>0</v>
      </c>
      <c r="BA43" s="41"/>
      <c r="BB43" s="49">
        <f t="shared" si="49"/>
        <v>0</v>
      </c>
      <c r="BC43" s="41"/>
      <c r="BD43" s="49">
        <f t="shared" si="50"/>
        <v>0</v>
      </c>
    </row>
    <row r="44" spans="1:58">
      <c r="A44" s="50"/>
      <c r="B44" s="23" t="s">
        <v>26</v>
      </c>
      <c r="C44" s="31">
        <f>C45/SUM(C17:C42)</f>
        <v>1</v>
      </c>
      <c r="D44" s="31">
        <f>SUM(D17:D43)</f>
        <v>0.99999999999999967</v>
      </c>
      <c r="E44" s="32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4.6363783292401164E-2</v>
      </c>
      <c r="F44" s="32">
        <f>E44</f>
        <v>4.6363783292401164E-2</v>
      </c>
      <c r="G44" s="32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4.1289928031507307E-2</v>
      </c>
      <c r="H44" s="32">
        <f>F44+G44</f>
        <v>8.7653711323908479E-2</v>
      </c>
      <c r="I44" s="32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4.1289928031507307E-2</v>
      </c>
      <c r="J44" s="32">
        <f>H44+I44</f>
        <v>0.12894363935541578</v>
      </c>
      <c r="K44" s="32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4.1289928031507307E-2</v>
      </c>
      <c r="L44" s="32">
        <f>J44+K44</f>
        <v>0.17023356738692308</v>
      </c>
      <c r="M44" s="32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4.1289928031507307E-2</v>
      </c>
      <c r="N44" s="32">
        <f>L44+M44</f>
        <v>0.21152349541843038</v>
      </c>
      <c r="O44" s="32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4.1289928031507307E-2</v>
      </c>
      <c r="P44" s="32">
        <f>N44+O44</f>
        <v>0.25281342344993768</v>
      </c>
      <c r="Q44" s="32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4.1289928031507307E-2</v>
      </c>
      <c r="R44" s="32">
        <f>P44+Q44</f>
        <v>0.29410335148144501</v>
      </c>
      <c r="S44" s="32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4.1289928031507307E-2</v>
      </c>
      <c r="T44" s="32">
        <f>R44+S44</f>
        <v>0.33539327951295234</v>
      </c>
      <c r="U44" s="32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4.1289928031507307E-2</v>
      </c>
      <c r="V44" s="32">
        <f>T44+U44</f>
        <v>0.37668320754445966</v>
      </c>
      <c r="W44" s="32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4.1289928031507307E-2</v>
      </c>
      <c r="X44" s="32">
        <f>V44+W44</f>
        <v>0.41797313557596699</v>
      </c>
      <c r="Y44" s="32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4.1289928031507307E-2</v>
      </c>
      <c r="Z44" s="32">
        <f>X44+Y44</f>
        <v>0.45926306360747432</v>
      </c>
      <c r="AA44" s="32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4.1289928031507307E-2</v>
      </c>
      <c r="AB44" s="32">
        <f>Z44+AA44</f>
        <v>0.50055299163898159</v>
      </c>
      <c r="AC44" s="50"/>
      <c r="AD44" s="23" t="s">
        <v>26</v>
      </c>
      <c r="AE44" s="31">
        <f>AE45/SUM(AE17:AE42)</f>
        <v>1</v>
      </c>
      <c r="AF44" s="31">
        <f>SUM(AF17:AF43)</f>
        <v>0.99999999999999967</v>
      </c>
      <c r="AG44" s="32">
        <f>(($D$17*AG17)/100)+ (($D$18*AG18)/100)+ (($D$19*AG19)/100)+ (($D$20*AG20)/100)+ (($D$21*AG21)/100)+ (($D$22*AG22)/100)+ (($D$23*AG23)/100)+ (($D$24*AG24)/100)+ (($D$25*AG25)/100)+ (($D$26*AG26)/100)+ (($D$27*AG27)/100)+ (($D$28*AG28)/100)+ (($D$29*AG29)/100)+ (($D$30*AG30)/100)+ (($D$31*AG31)/100)+ (($D$32*AG32)/100)+ (($D$33*AG33)/100)+ (($D$34*AG34)/100)+ (($D$35*AG35)/100)+ (($D$36*AG36)/100)+ (($D$37*AG37)/100)+ (($D$38*AG38)/100)+ (($D$39*AG39)/100)+ (($D$40*AG40)/100)+ (($D$41*AG41)/100)+ (($D$42*AG42)/100)</f>
        <v>4.1289928031507307E-2</v>
      </c>
      <c r="AH44" s="32">
        <f>AB44+AG44</f>
        <v>0.54184291967048892</v>
      </c>
      <c r="AI44" s="32">
        <f>(($D$17*AI17)/100)+ (($D$18*AI18)/100)+ (($D$19*AI19)/100)+ (($D$20*AI20)/100)+ (($D$21*AI21)/100)+ (($D$22*AI22)/100)+ (($D$23*AI23)/100)+ (($D$24*AI24)/100)+ (($D$25*AI25)/100)+ (($D$26*AI26)/100)+ (($D$27*AI27)/100)+ (($D$28*AI28)/100)+ (($D$29*AI29)/100)+ (($D$30*AI30)/100)+ (($D$31*AI31)/100)+ (($D$32*AI32)/100)+ (($D$33*AI33)/100)+ (($D$34*AI34)/100)+ (($D$35*AI35)/100)+ (($D$36*AI36)/100)+ (($D$37*AI37)/100)+ (($D$38*AI38)/100)+ (($D$39*AI39)/100)+ (($D$40*AI40)/100)+ (($D$41*AI41)/100)+ (($D$42*AI42)/100)</f>
        <v>4.1289928031507307E-2</v>
      </c>
      <c r="AJ44" s="32">
        <f>AH44+AI44</f>
        <v>0.58313284770199625</v>
      </c>
      <c r="AK44" s="32">
        <f>(($D$17*AK17)/100)+ (($D$18*AK18)/100)+ (($D$19*AK19)/100)+ (($D$20*AK20)/100)+ (($D$21*AK21)/100)+ (($D$22*AK22)/100)+ (($D$23*AK23)/100)+ (($D$24*AK24)/100)+ (($D$25*AK25)/100)+ (($D$26*AK26)/100)+ (($D$27*AK27)/100)+ (($D$28*AK28)/100)+ (($D$29*AK29)/100)+ (($D$30*AK30)/100)+ (($D$31*AK31)/100)+ (($D$32*AK32)/100)+ (($D$33*AK33)/100)+ (($D$34*AK34)/100)+ (($D$35*AK35)/100)+ (($D$36*AK36)/100)+ (($D$37*AK37)/100)+ (($D$38*AK38)/100)+ (($D$39*AK39)/100)+ (($D$40*AK40)/100)+ (($D$41*AK41)/100)+ (($D$42*AK42)/100)</f>
        <v>4.1289928031507307E-2</v>
      </c>
      <c r="AL44" s="32">
        <f>AJ44+AK44</f>
        <v>0.62442277573350358</v>
      </c>
      <c r="AM44" s="32">
        <f>(($D$17*AM17)/100)+ (($D$18*AM18)/100)+ (($D$19*AM19)/100)+ (($D$20*AM20)/100)+ (($D$21*AM21)/100)+ (($D$22*AM22)/100)+ (($D$23*AM23)/100)+ (($D$24*AM24)/100)+ (($D$25*AM25)/100)+ (($D$26*AM26)/100)+ (($D$27*AM27)/100)+ (($D$28*AM28)/100)+ (($D$29*AM29)/100)+ (($D$30*AM30)/100)+ (($D$31*AM31)/100)+ (($D$32*AM32)/100)+ (($D$33*AM33)/100)+ (($D$34*AM34)/100)+ (($D$35*AM35)/100)+ (($D$36*AM36)/100)+ (($D$37*AM37)/100)+ (($D$38*AM38)/100)+ (($D$39*AM39)/100)+ (($D$40*AM40)/100)+ (($D$41*AM41)/100)+ (($D$42*AM42)/100)</f>
        <v>4.1289928031507307E-2</v>
      </c>
      <c r="AN44" s="32">
        <f>AL44+AM44</f>
        <v>0.6657127037650109</v>
      </c>
      <c r="AO44" s="32">
        <f>(($D$17*AO17)/100)+ (($D$18*AO18)/100)+ (($D$19*AO19)/100)+ (($D$20*AO20)/100)+ (($D$21*AO21)/100)+ (($D$22*AO22)/100)+ (($D$23*AO23)/100)+ (($D$24*AO24)/100)+ (($D$25*AO25)/100)+ (($D$26*AO26)/100)+ (($D$27*AO27)/100)+ (($D$28*AO28)/100)+ (($D$29*AO29)/100)+ (($D$30*AO30)/100)+ (($D$31*AO31)/100)+ (($D$32*AO32)/100)+ (($D$33*AO33)/100)+ (($D$34*AO34)/100)+ (($D$35*AO35)/100)+ (($D$36*AO36)/100)+ (($D$37*AO37)/100)+ (($D$38*AO38)/100)+ (($D$39*AO39)/100)+ (($D$40*AO40)/100)+ (($D$41*AO41)/100)+ (($D$42*AO42)/100)</f>
        <v>4.1289928031507307E-2</v>
      </c>
      <c r="AP44" s="32">
        <f>AN44+AO44</f>
        <v>0.70700263179651823</v>
      </c>
      <c r="AQ44" s="32">
        <f>(($D$17*AQ17)/100)+ (($D$18*AQ18)/100)+ (($D$19*AQ19)/100)+ (($D$20*AQ20)/100)+ (($D$21*AQ21)/100)+ (($D$22*AQ22)/100)+ (($D$23*AQ23)/100)+ (($D$24*AQ24)/100)+ (($D$25*AQ25)/100)+ (($D$26*AQ26)/100)+ (($D$27*AQ27)/100)+ (($D$28*AQ28)/100)+ (($D$29*AQ29)/100)+ (($D$30*AQ30)/100)+ (($D$31*AQ31)/100)+ (($D$32*AQ32)/100)+ (($D$33*AQ33)/100)+ (($D$34*AQ34)/100)+ (($D$35*AQ35)/100)+ (($D$36*AQ36)/100)+ (($D$37*AQ37)/100)+ (($D$38*AQ38)/100)+ (($D$39*AQ39)/100)+ (($D$40*AQ40)/100)+ (($D$41*AQ41)/100)+ (($D$42*AQ42)/100)</f>
        <v>4.1289928031507307E-2</v>
      </c>
      <c r="AR44" s="32">
        <f>AP44+AQ44</f>
        <v>0.74829255982802556</v>
      </c>
      <c r="AS44" s="32">
        <f>(($D$17*AS17)/100)+ (($D$18*AS18)/100)+ (($D$19*AS19)/100)+ (($D$20*AS20)/100)+ (($D$21*AS21)/100)+ (($D$22*AS22)/100)+ (($D$23*AS23)/100)+ (($D$24*AS24)/100)+ (($D$25*AS25)/100)+ (($D$26*AS26)/100)+ (($D$27*AS27)/100)+ (($D$28*AS28)/100)+ (($D$29*AS29)/100)+ (($D$30*AS30)/100)+ (($D$31*AS31)/100)+ (($D$32*AS32)/100)+ (($D$33*AS33)/100)+ (($D$34*AS34)/100)+ (($D$35*AS35)/100)+ (($D$36*AS36)/100)+ (($D$37*AS37)/100)+ (($D$38*AS38)/100)+ (($D$39*AS39)/100)+ (($D$40*AS40)/100)+ (($D$41*AS41)/100)+ (($D$42*AS42)/100)</f>
        <v>4.1289928031507307E-2</v>
      </c>
      <c r="AT44" s="32">
        <f>AR44+AS44</f>
        <v>0.78958248785953289</v>
      </c>
      <c r="AU44" s="32">
        <f>(($D$17*AU17)/100)+ (($D$18*AU18)/100)+ (($D$19*AU19)/100)+ (($D$20*AU20)/100)+ (($D$21*AU21)/100)+ (($D$22*AU22)/100)+ (($D$23*AU23)/100)+ (($D$24*AU24)/100)+ (($D$25*AU25)/100)+ (($D$26*AU26)/100)+ (($D$27*AU27)/100)+ (($D$28*AU28)/100)+ (($D$29*AU29)/100)+ (($D$30*AU30)/100)+ (($D$31*AU31)/100)+ (($D$32*AU32)/100)+ (($D$33*AU33)/100)+ (($D$34*AU34)/100)+ (($D$35*AU35)/100)+ (($D$36*AU36)/100)+ (($D$37*AU37)/100)+ (($D$38*AU38)/100)+ (($D$39*AU39)/100)+ (($D$40*AU40)/100)+ (($D$41*AU41)/100)+ (($D$42*AU42)/100)</f>
        <v>4.1289928031507307E-2</v>
      </c>
      <c r="AV44" s="32">
        <f>AT44+AU44</f>
        <v>0.83087241589104022</v>
      </c>
      <c r="AW44" s="32">
        <f>(($D$17*AW17)/100)+ (($D$18*AW18)/100)+ (($D$19*AW19)/100)+ (($D$20*AW20)/100)+ (($D$21*AW21)/100)+ (($D$22*AW22)/100)+ (($D$23*AW23)/100)+ (($D$24*AW24)/100)+ (($D$25*AW25)/100)+ (($D$26*AW26)/100)+ (($D$27*AW27)/100)+ (($D$28*AW28)/100)+ (($D$29*AW29)/100)+ (($D$30*AW30)/100)+ (($D$31*AW31)/100)+ (($D$32*AW32)/100)+ (($D$33*AW33)/100)+ (($D$34*AW34)/100)+ (($D$35*AW35)/100)+ (($D$36*AW36)/100)+ (($D$37*AW37)/100)+ (($D$38*AW38)/100)+ (($D$39*AW39)/100)+ (($D$40*AW40)/100)+ (($D$41*AW41)/100)+ (($D$42*AW42)/100)</f>
        <v>4.1289928031507307E-2</v>
      </c>
      <c r="AX44" s="32">
        <f>AV44+AW44</f>
        <v>0.87216234392254754</v>
      </c>
      <c r="AY44" s="32">
        <f>(($D$17*AY17)/100)+ (($D$18*AY18)/100)+ (($D$19*AY19)/100)+ (($D$20*AY20)/100)+ (($D$21*AY21)/100)+ (($D$22*AY22)/100)+ (($D$23*AY23)/100)+ (($D$24*AY24)/100)+ (($D$25*AY25)/100)+ (($D$26*AY26)/100)+ (($D$27*AY27)/100)+ (($D$28*AY28)/100)+ (($D$29*AY29)/100)+ (($D$30*AY30)/100)+ (($D$31*AY31)/100)+ (($D$32*AY32)/100)+ (($D$33*AY33)/100)+ (($D$34*AY34)/100)+ (($D$35*AY35)/100)+ (($D$36*AY36)/100)+ (($D$37*AY37)/100)+ (($D$38*AY38)/100)+ (($D$39*AY39)/100)+ (($D$40*AY40)/100)+ (($D$41*AY41)/100)+ (($D$42*AY42)/100)</f>
        <v>4.1289928031507307E-2</v>
      </c>
      <c r="AZ44" s="32">
        <f>AX44+AY44</f>
        <v>0.91345227195405487</v>
      </c>
      <c r="BA44" s="32">
        <f>(($D$17*BA17)/100)+ (($D$18*BA18)/100)+ (($D$19*BA19)/100)+ (($D$20*BA20)/100)+ (($D$21*BA21)/100)+ (($D$22*BA22)/100)+ (($D$23*BA23)/100)+ (($D$24*BA24)/100)+ (($D$25*BA25)/100)+ (($D$26*BA26)/100)+ (($D$27*BA27)/100)+ (($D$28*BA28)/100)+ (($D$29*BA29)/100)+ (($D$30*BA30)/100)+ (($D$31*BA31)/100)+ (($D$32*BA32)/100)+ (($D$33*BA33)/100)+ (($D$34*BA34)/100)+ (($D$35*BA35)/100)+ (($D$36*BA36)/100)+ (($D$37*BA37)/100)+ (($D$38*BA38)/100)+ (($D$39*BA39)/100)+ (($D$40*BA40)/100)+ (($D$41*BA41)/100)+ (($D$42*BA42)/100)</f>
        <v>4.1289928031507307E-2</v>
      </c>
      <c r="BB44" s="32">
        <f>AZ44+BA44</f>
        <v>0.9547421999855622</v>
      </c>
      <c r="BC44" s="32">
        <f>(($D$17*BC17)/100)+ (($D$18*BC18)/100)+ (($D$19*BC19)/100)+ (($D$20*BC20)/100)+ (($D$21*BC21)/100)+ (($D$22*BC22)/100)+ (($D$23*BC23)/100)+ (($D$24*BC24)/100)+ (($D$25*BC25)/100)+ (($D$26*BC26)/100)+ (($D$27*BC27)/100)+ (($D$28*BC28)/100)+ (($D$29*BC29)/100)+ (($D$30*BC30)/100)+ (($D$31*BC31)/100)+ (($D$32*BC32)/100)+ (($D$33*BC33)/100)+ (($D$34*BC34)/100)+ (($D$35*BC35)/100)+ (($D$36*BC36)/100)+ (($D$37*BC37)/100)+ (($D$38*BC38)/100)+ (($D$39*BC39)/100)+ (($D$40*BC40)/100)+ (($D$41*BC41)/100)+ (($D$42*BC42)/100)</f>
        <v>4.5257800014437688E-2</v>
      </c>
      <c r="BD44" s="32">
        <f>BB44+BC44</f>
        <v>0.99999999999999989</v>
      </c>
    </row>
    <row r="45" spans="1:58">
      <c r="A45" s="51"/>
      <c r="B45" s="25" t="s">
        <v>27</v>
      </c>
      <c r="C45" s="24">
        <f>SUM(C17:C43)</f>
        <v>701066.51000000013</v>
      </c>
      <c r="D45" s="31">
        <f>D44</f>
        <v>0.99999999999999967</v>
      </c>
      <c r="E45" s="81">
        <f>($C$45*E44)</f>
        <v>32504.0957432</v>
      </c>
      <c r="F45" s="81"/>
      <c r="G45" s="81">
        <f t="shared" ref="G45" si="56">($C$45*G44)</f>
        <v>28946.985743200003</v>
      </c>
      <c r="H45" s="81"/>
      <c r="I45" s="81">
        <f>($C$45*I44)</f>
        <v>28946.985743200003</v>
      </c>
      <c r="J45" s="81"/>
      <c r="K45" s="81">
        <f t="shared" ref="K45" si="57">($C$45*K44)</f>
        <v>28946.985743200003</v>
      </c>
      <c r="L45" s="81"/>
      <c r="M45" s="81">
        <f t="shared" ref="M45" si="58">($C$45*M44)</f>
        <v>28946.985743200003</v>
      </c>
      <c r="N45" s="81"/>
      <c r="O45" s="81">
        <f t="shared" ref="O45" si="59">($C$45*O44)</f>
        <v>28946.985743200003</v>
      </c>
      <c r="P45" s="81"/>
      <c r="Q45" s="81">
        <f t="shared" ref="Q45" si="60">($C$45*Q44)</f>
        <v>28946.985743200003</v>
      </c>
      <c r="R45" s="81"/>
      <c r="S45" s="81">
        <f t="shared" ref="S45" si="61">($C$45*S44)</f>
        <v>28946.985743200003</v>
      </c>
      <c r="T45" s="81"/>
      <c r="U45" s="81">
        <f t="shared" ref="U45:W45" si="62">($C$45*U44)</f>
        <v>28946.985743200003</v>
      </c>
      <c r="V45" s="89"/>
      <c r="W45" s="81">
        <f t="shared" si="62"/>
        <v>28946.985743200003</v>
      </c>
      <c r="X45" s="89"/>
      <c r="Y45" s="81">
        <f t="shared" ref="Y45" si="63">($C$45*Y44)</f>
        <v>28946.985743200003</v>
      </c>
      <c r="Z45" s="89"/>
      <c r="AA45" s="81">
        <f t="shared" ref="AA45" si="64">($C$45*AA44)</f>
        <v>28946.985743200003</v>
      </c>
      <c r="AB45" s="89"/>
      <c r="AC45" s="51"/>
      <c r="AD45" s="25" t="s">
        <v>27</v>
      </c>
      <c r="AE45" s="24">
        <f>SUM(AE17:AE43)</f>
        <v>701066.51000000013</v>
      </c>
      <c r="AF45" s="31">
        <f>AF44</f>
        <v>0.99999999999999967</v>
      </c>
      <c r="AG45" s="81">
        <f t="shared" ref="AG45:AH45" si="65">($C$45*AG44)</f>
        <v>28946.985743200003</v>
      </c>
      <c r="AH45" s="89"/>
      <c r="AI45" s="81">
        <f t="shared" ref="AI45:AJ45" si="66">($C$45*AI44)</f>
        <v>28946.985743200003</v>
      </c>
      <c r="AJ45" s="89"/>
      <c r="AK45" s="81">
        <f t="shared" ref="AK45:AL45" si="67">($C$45*AK44)</f>
        <v>28946.985743200003</v>
      </c>
      <c r="AL45" s="89"/>
      <c r="AM45" s="81">
        <f t="shared" ref="AM45:AN45" si="68">($C$45*AM44)</f>
        <v>28946.985743200003</v>
      </c>
      <c r="AN45" s="89"/>
      <c r="AO45" s="81">
        <f t="shared" ref="AO45:AP45" si="69">($C$45*AO44)</f>
        <v>28946.985743200003</v>
      </c>
      <c r="AP45" s="89"/>
      <c r="AQ45" s="81">
        <f t="shared" ref="AQ45:AR45" si="70">($C$45*AQ44)</f>
        <v>28946.985743200003</v>
      </c>
      <c r="AR45" s="89"/>
      <c r="AS45" s="81">
        <f t="shared" ref="AS45:AT45" si="71">($C$45*AS44)</f>
        <v>28946.985743200003</v>
      </c>
      <c r="AT45" s="89"/>
      <c r="AU45" s="81">
        <f t="shared" ref="AU45:AV45" si="72">($C$45*AU44)</f>
        <v>28946.985743200003</v>
      </c>
      <c r="AV45" s="89"/>
      <c r="AW45" s="81">
        <f t="shared" ref="AW45:AX45" si="73">($C$45*AW44)</f>
        <v>28946.985743200003</v>
      </c>
      <c r="AX45" s="89"/>
      <c r="AY45" s="81">
        <f t="shared" ref="AY45:AZ45" si="74">($C$45*AY44)</f>
        <v>28946.985743200003</v>
      </c>
      <c r="AZ45" s="89"/>
      <c r="BA45" s="81">
        <f t="shared" ref="BA45:BB45" si="75">($C$45*BA44)</f>
        <v>28946.985743200003</v>
      </c>
      <c r="BB45" s="89"/>
      <c r="BC45" s="81">
        <f t="shared" ref="BC45:BD45" si="76">($C$45*BC44)</f>
        <v>31728.727906399785</v>
      </c>
      <c r="BD45" s="89"/>
    </row>
    <row r="46" spans="1:58" ht="15.75" thickBot="1">
      <c r="A46" s="52"/>
      <c r="B46" s="53" t="s">
        <v>28</v>
      </c>
      <c r="C46" s="54"/>
      <c r="D46" s="54"/>
      <c r="E46" s="87">
        <f>E45</f>
        <v>32504.0957432</v>
      </c>
      <c r="F46" s="87"/>
      <c r="G46" s="87">
        <f>G45+E46</f>
        <v>61451.081486399999</v>
      </c>
      <c r="H46" s="87"/>
      <c r="I46" s="87">
        <f t="shared" ref="I46" si="77">I45+G46</f>
        <v>90398.067229599998</v>
      </c>
      <c r="J46" s="87"/>
      <c r="K46" s="87">
        <f t="shared" ref="K46" si="78">K45+I46</f>
        <v>119345.0529728</v>
      </c>
      <c r="L46" s="87"/>
      <c r="M46" s="87">
        <f t="shared" ref="M46" si="79">M45+K46</f>
        <v>148292.03871600001</v>
      </c>
      <c r="N46" s="87"/>
      <c r="O46" s="87">
        <f t="shared" ref="O46" si="80">O45+M46</f>
        <v>177239.02445920001</v>
      </c>
      <c r="P46" s="87"/>
      <c r="Q46" s="87">
        <f t="shared" ref="Q46" si="81">Q45+O46</f>
        <v>206186.01020240001</v>
      </c>
      <c r="R46" s="87"/>
      <c r="S46" s="87">
        <f t="shared" ref="S46" si="82">S45+Q46</f>
        <v>235132.99594560001</v>
      </c>
      <c r="T46" s="87"/>
      <c r="U46" s="87">
        <f t="shared" ref="U46" si="83">U45+S46</f>
        <v>264079.98168880004</v>
      </c>
      <c r="V46" s="90"/>
      <c r="W46" s="87">
        <f t="shared" ref="W46" si="84">W45+U46</f>
        <v>293026.96743200003</v>
      </c>
      <c r="X46" s="90"/>
      <c r="Y46" s="87">
        <f t="shared" ref="Y46" si="85">Y45+W46</f>
        <v>321973.95317520003</v>
      </c>
      <c r="Z46" s="90"/>
      <c r="AA46" s="87">
        <f t="shared" ref="AA46" si="86">AA45+Y46</f>
        <v>350920.93891840003</v>
      </c>
      <c r="AB46" s="90"/>
      <c r="AC46" s="52"/>
      <c r="AD46" s="53" t="s">
        <v>28</v>
      </c>
      <c r="AE46" s="54"/>
      <c r="AF46" s="54"/>
      <c r="AG46" s="87">
        <f>AG45+AA46</f>
        <v>379867.92466160003</v>
      </c>
      <c r="AH46" s="90"/>
      <c r="AI46" s="87">
        <f t="shared" ref="AI46" si="87">AI45+AG46</f>
        <v>408814.91040480003</v>
      </c>
      <c r="AJ46" s="90"/>
      <c r="AK46" s="87">
        <f t="shared" ref="AK46" si="88">AK45+AI46</f>
        <v>437761.89614800003</v>
      </c>
      <c r="AL46" s="90"/>
      <c r="AM46" s="87">
        <f t="shared" ref="AM46" si="89">AM45+AK46</f>
        <v>466708.88189120003</v>
      </c>
      <c r="AN46" s="90"/>
      <c r="AO46" s="87">
        <f t="shared" ref="AO46" si="90">AO45+AM46</f>
        <v>495655.86763440003</v>
      </c>
      <c r="AP46" s="90"/>
      <c r="AQ46" s="87">
        <f t="shared" ref="AQ46" si="91">AQ45+AO46</f>
        <v>524602.85337760008</v>
      </c>
      <c r="AR46" s="90"/>
      <c r="AS46" s="87">
        <f t="shared" ref="AS46" si="92">AS45+AQ46</f>
        <v>553549.83912080014</v>
      </c>
      <c r="AT46" s="90"/>
      <c r="AU46" s="87">
        <f t="shared" ref="AU46" si="93">AU45+AS46</f>
        <v>582496.8248640002</v>
      </c>
      <c r="AV46" s="90"/>
      <c r="AW46" s="87">
        <f t="shared" ref="AW46" si="94">AW45+AU46</f>
        <v>611443.81060720026</v>
      </c>
      <c r="AX46" s="90"/>
      <c r="AY46" s="87">
        <f t="shared" ref="AY46" si="95">AY45+AW46</f>
        <v>640390.79635040031</v>
      </c>
      <c r="AZ46" s="90"/>
      <c r="BA46" s="87">
        <f t="shared" ref="BA46" si="96">BA45+AY46</f>
        <v>669337.78209360037</v>
      </c>
      <c r="BB46" s="90"/>
      <c r="BC46" s="87">
        <f t="shared" ref="BC46" si="97">BC45+BA46</f>
        <v>701066.51000000013</v>
      </c>
      <c r="BD46" s="90"/>
    </row>
    <row r="48" spans="1:58">
      <c r="A48" s="42"/>
      <c r="B48" s="42"/>
      <c r="C48" s="27"/>
      <c r="D48" s="42"/>
      <c r="E48" s="42"/>
      <c r="F48" s="42"/>
      <c r="G48" s="42"/>
      <c r="H48" s="42"/>
      <c r="I48" s="42"/>
      <c r="J48" s="42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42"/>
      <c r="AD48" s="42"/>
      <c r="AE48" s="27"/>
      <c r="AF48" s="42"/>
      <c r="AG48" s="42"/>
      <c r="AH48" s="42"/>
      <c r="AI48" s="42"/>
      <c r="AJ48" s="42"/>
      <c r="AK48" s="42"/>
      <c r="AL48" s="42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</row>
    <row r="49" spans="1:56">
      <c r="A49" s="27" t="s">
        <v>31</v>
      </c>
      <c r="B49" s="27"/>
      <c r="C49" s="27"/>
      <c r="D49" s="27" t="s">
        <v>33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 t="s">
        <v>31</v>
      </c>
      <c r="AD49" s="27"/>
      <c r="AE49" s="27"/>
      <c r="AF49" s="27" t="s">
        <v>33</v>
      </c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</row>
    <row r="50" spans="1:56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</row>
    <row r="51" spans="1:56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</row>
    <row r="52" spans="1:56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</row>
    <row r="53" spans="1:56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</row>
    <row r="54" spans="1:56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</row>
    <row r="55" spans="1:56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</row>
    <row r="56" spans="1:5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</row>
    <row r="57" spans="1:56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</row>
  </sheetData>
  <sheetProtection password="EE6F" sheet="1" objects="1" scenarios="1" selectLockedCells="1"/>
  <mergeCells count="80">
    <mergeCell ref="AC9:AX9"/>
    <mergeCell ref="BC15:BD15"/>
    <mergeCell ref="BC45:BD45"/>
    <mergeCell ref="BC46:BD46"/>
    <mergeCell ref="AY15:AZ15"/>
    <mergeCell ref="AY45:AZ45"/>
    <mergeCell ref="AY46:AZ46"/>
    <mergeCell ref="BA15:BB15"/>
    <mergeCell ref="BA45:BB45"/>
    <mergeCell ref="BA46:BB46"/>
    <mergeCell ref="AU15:AV15"/>
    <mergeCell ref="AU45:AV45"/>
    <mergeCell ref="AU46:AV46"/>
    <mergeCell ref="AW15:AX15"/>
    <mergeCell ref="AW45:AX45"/>
    <mergeCell ref="AW46:AX46"/>
    <mergeCell ref="AQ15:AR15"/>
    <mergeCell ref="AQ45:AR45"/>
    <mergeCell ref="AQ46:AR46"/>
    <mergeCell ref="AS15:AT15"/>
    <mergeCell ref="AS45:AT45"/>
    <mergeCell ref="AS46:AT46"/>
    <mergeCell ref="AM15:AN15"/>
    <mergeCell ref="AM45:AN45"/>
    <mergeCell ref="AM46:AN46"/>
    <mergeCell ref="AO15:AP15"/>
    <mergeCell ref="AO45:AP45"/>
    <mergeCell ref="AO46:AP46"/>
    <mergeCell ref="AI15:AJ15"/>
    <mergeCell ref="AI45:AJ45"/>
    <mergeCell ref="AI46:AJ46"/>
    <mergeCell ref="AK15:AL15"/>
    <mergeCell ref="AK45:AL45"/>
    <mergeCell ref="AK46:AL46"/>
    <mergeCell ref="AA15:AB15"/>
    <mergeCell ref="AA45:AB45"/>
    <mergeCell ref="AA46:AB46"/>
    <mergeCell ref="AG15:AH15"/>
    <mergeCell ref="AG45:AH45"/>
    <mergeCell ref="AG46:AH46"/>
    <mergeCell ref="AC15:AC16"/>
    <mergeCell ref="AD15:AD16"/>
    <mergeCell ref="AE15:AE16"/>
    <mergeCell ref="W15:X15"/>
    <mergeCell ref="W45:X45"/>
    <mergeCell ref="W46:X46"/>
    <mergeCell ref="Y15:Z15"/>
    <mergeCell ref="Y45:Z45"/>
    <mergeCell ref="Y46:Z46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</mergeCells>
  <conditionalFormatting sqref="P17:P43 R17:R43 N17:N42 L17:L42 J17:J42 H17:H42 F17:F43 T17:T43 V17:V43 AB24:AC43 AB17:AB23">
    <cfRule type="cellIs" dxfId="38" priority="49" stopIfTrue="1" operator="equal">
      <formula>D17+F17-100</formula>
    </cfRule>
  </conditionalFormatting>
  <conditionalFormatting sqref="N43">
    <cfRule type="cellIs" dxfId="37" priority="48" stopIfTrue="1" operator="equal">
      <formula>L43+N43-100</formula>
    </cfRule>
  </conditionalFormatting>
  <conditionalFormatting sqref="L43">
    <cfRule type="cellIs" dxfId="36" priority="47" stopIfTrue="1" operator="equal">
      <formula>J43+L43-100</formula>
    </cfRule>
  </conditionalFormatting>
  <conditionalFormatting sqref="J43">
    <cfRule type="cellIs" dxfId="35" priority="46" stopIfTrue="1" operator="equal">
      <formula>H43+J43-100</formula>
    </cfRule>
  </conditionalFormatting>
  <conditionalFormatting sqref="H43">
    <cfRule type="cellIs" dxfId="34" priority="45" stopIfTrue="1" operator="equal">
      <formula>F43+H43-100</formula>
    </cfRule>
  </conditionalFormatting>
  <conditionalFormatting sqref="F17:F43 H17:H43 J17:J43 L17:L43 N17:N43 P17:P43 V17:V43 R17:R43 T17:T43">
    <cfRule type="cellIs" dxfId="33" priority="38" operator="equal">
      <formula>0</formula>
    </cfRule>
  </conditionalFormatting>
  <conditionalFormatting sqref="X17:X43">
    <cfRule type="cellIs" dxfId="31" priority="30" stopIfTrue="1" operator="equal">
      <formula>V17+X17-100</formula>
    </cfRule>
  </conditionalFormatting>
  <conditionalFormatting sqref="X17:X43">
    <cfRule type="cellIs" dxfId="30" priority="29" operator="equal">
      <formula>0</formula>
    </cfRule>
  </conditionalFormatting>
  <conditionalFormatting sqref="Z17:Z43">
    <cfRule type="cellIs" dxfId="29" priority="28" stopIfTrue="1" operator="equal">
      <formula>X17+Z17-100</formula>
    </cfRule>
  </conditionalFormatting>
  <conditionalFormatting sqref="Z17:Z43">
    <cfRule type="cellIs" dxfId="28" priority="27" operator="equal">
      <formula>0</formula>
    </cfRule>
  </conditionalFormatting>
  <conditionalFormatting sqref="AB24:AF43 AB17:AB23">
    <cfRule type="cellIs" dxfId="27" priority="25" operator="equal">
      <formula>0</formula>
    </cfRule>
  </conditionalFormatting>
  <conditionalFormatting sqref="AH17:AH43">
    <cfRule type="cellIs" dxfId="26" priority="24" stopIfTrue="1" operator="equal">
      <formula>AB17+AH17-100</formula>
    </cfRule>
  </conditionalFormatting>
  <conditionalFormatting sqref="AH17:AH43">
    <cfRule type="cellIs" dxfId="25" priority="23" operator="equal">
      <formula>0</formula>
    </cfRule>
  </conditionalFormatting>
  <conditionalFormatting sqref="AJ17:AJ43">
    <cfRule type="cellIs" dxfId="24" priority="22" stopIfTrue="1" operator="equal">
      <formula>AH17+AJ17-100</formula>
    </cfRule>
  </conditionalFormatting>
  <conditionalFormatting sqref="AJ17:AJ43">
    <cfRule type="cellIs" dxfId="23" priority="21" operator="equal">
      <formula>0</formula>
    </cfRule>
  </conditionalFormatting>
  <conditionalFormatting sqref="AL17:AL43">
    <cfRule type="cellIs" dxfId="22" priority="20" stopIfTrue="1" operator="equal">
      <formula>AJ17+AL17-100</formula>
    </cfRule>
  </conditionalFormatting>
  <conditionalFormatting sqref="AL17:AL43">
    <cfRule type="cellIs" dxfId="21" priority="19" operator="equal">
      <formula>0</formula>
    </cfRule>
  </conditionalFormatting>
  <conditionalFormatting sqref="AN17:AN43">
    <cfRule type="cellIs" dxfId="20" priority="18" stopIfTrue="1" operator="equal">
      <formula>AL17+AN17-100</formula>
    </cfRule>
  </conditionalFormatting>
  <conditionalFormatting sqref="AN17:AN43">
    <cfRule type="cellIs" dxfId="19" priority="17" operator="equal">
      <formula>0</formula>
    </cfRule>
  </conditionalFormatting>
  <conditionalFormatting sqref="AP17:AP43">
    <cfRule type="cellIs" dxfId="18" priority="16" stopIfTrue="1" operator="equal">
      <formula>AN17+AP17-100</formula>
    </cfRule>
  </conditionalFormatting>
  <conditionalFormatting sqref="AP17:AP43">
    <cfRule type="cellIs" dxfId="17" priority="15" operator="equal">
      <formula>0</formula>
    </cfRule>
  </conditionalFormatting>
  <conditionalFormatting sqref="AR17:AR43">
    <cfRule type="cellIs" dxfId="16" priority="14" stopIfTrue="1" operator="equal">
      <formula>AP17+AR17-100</formula>
    </cfRule>
  </conditionalFormatting>
  <conditionalFormatting sqref="AR17:AR43">
    <cfRule type="cellIs" dxfId="15" priority="13" operator="equal">
      <formula>0</formula>
    </cfRule>
  </conditionalFormatting>
  <conditionalFormatting sqref="AT17:AT43">
    <cfRule type="cellIs" dxfId="14" priority="12" stopIfTrue="1" operator="equal">
      <formula>AR17+AT17-100</formula>
    </cfRule>
  </conditionalFormatting>
  <conditionalFormatting sqref="AT17:AT43">
    <cfRule type="cellIs" dxfId="13" priority="11" operator="equal">
      <formula>0</formula>
    </cfRule>
  </conditionalFormatting>
  <conditionalFormatting sqref="AV17:AV43">
    <cfRule type="cellIs" dxfId="12" priority="10" stopIfTrue="1" operator="equal">
      <formula>AT17+AV17-100</formula>
    </cfRule>
  </conditionalFormatting>
  <conditionalFormatting sqref="AV17:AV43">
    <cfRule type="cellIs" dxfId="11" priority="9" operator="equal">
      <formula>0</formula>
    </cfRule>
  </conditionalFormatting>
  <conditionalFormatting sqref="AX17:AX43">
    <cfRule type="cellIs" dxfId="10" priority="8" stopIfTrue="1" operator="equal">
      <formula>AV17+AX17-100</formula>
    </cfRule>
  </conditionalFormatting>
  <conditionalFormatting sqref="AX17:AX43">
    <cfRule type="cellIs" dxfId="9" priority="7" operator="equal">
      <formula>0</formula>
    </cfRule>
  </conditionalFormatting>
  <conditionalFormatting sqref="AZ17:AZ43">
    <cfRule type="cellIs" dxfId="8" priority="6" stopIfTrue="1" operator="equal">
      <formula>AX17+AZ17-100</formula>
    </cfRule>
  </conditionalFormatting>
  <conditionalFormatting sqref="AZ17:AZ43">
    <cfRule type="cellIs" dxfId="7" priority="5" operator="equal">
      <formula>0</formula>
    </cfRule>
  </conditionalFormatting>
  <conditionalFormatting sqref="BB17:BB43">
    <cfRule type="cellIs" dxfId="6" priority="4" stopIfTrue="1" operator="equal">
      <formula>AZ17+BB17-100</formula>
    </cfRule>
  </conditionalFormatting>
  <conditionalFormatting sqref="BB17:BB43">
    <cfRule type="cellIs" dxfId="5" priority="3" operator="equal">
      <formula>0</formula>
    </cfRule>
  </conditionalFormatting>
  <conditionalFormatting sqref="BD17:BD43">
    <cfRule type="cellIs" dxfId="4" priority="2" stopIfTrue="1" operator="equal">
      <formula>BB17+BD17-100</formula>
    </cfRule>
  </conditionalFormatting>
  <conditionalFormatting sqref="BD17:BD43">
    <cfRule type="cellIs" dxfId="3" priority="1" operator="equal">
      <formula>0</formula>
    </cfRule>
  </conditionalFormatting>
  <conditionalFormatting sqref="AF24:AF43">
    <cfRule type="cellIs" dxfId="2" priority="51" stopIfTrue="1" operator="equal">
      <formula>AA24+AF24-100</formula>
    </cfRule>
  </conditionalFormatting>
  <conditionalFormatting sqref="AE24:AE43">
    <cfRule type="cellIs" dxfId="1" priority="53" stopIfTrue="1" operator="equal">
      <formula>AA24+AE24-100</formula>
    </cfRule>
  </conditionalFormatting>
  <conditionalFormatting sqref="AD24:AD43">
    <cfRule type="cellIs" dxfId="0" priority="55" stopIfTrue="1" operator="equal">
      <formula>AA24+AD24-100</formula>
    </cfRule>
  </conditionalFormatting>
  <pageMargins left="0.19685039370078741" right="0.19685039370078741" top="0.39370078740157483" bottom="0.39370078740157483" header="0.31496062992125984" footer="0.31496062992125984"/>
  <pageSetup paperSize="9" scale="70" fitToHeight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" operator="containsText" id="{545466F1-51E7-4D0E-96E1-1A7BEA910F3D}">
            <xm:f>NOT(ISERROR(SEARCH($BF$39,BF17)))</xm:f>
            <xm:f>$BF$39</xm:f>
            <x14:dxf>
              <font>
                <b/>
                <i val="0"/>
                <color rgb="FFFF0000"/>
              </font>
            </x14:dxf>
          </x14:cfRule>
          <xm:sqref>BF17:BF43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4"/>
  <sheetViews>
    <sheetView topLeftCell="A10" workbookViewId="0">
      <selection activeCell="H23" sqref="H23"/>
    </sheetView>
  </sheetViews>
  <sheetFormatPr defaultColWidth="12.5703125" defaultRowHeight="15"/>
  <cols>
    <col min="1" max="1" width="12.5703125" style="98"/>
    <col min="2" max="2" width="45.85546875" style="133" customWidth="1"/>
    <col min="3" max="3" width="28.7109375" style="133" customWidth="1"/>
    <col min="4" max="4" width="12" style="133" customWidth="1"/>
    <col min="17" max="258" width="12.5703125" style="98"/>
    <col min="259" max="259" width="40.85546875" style="98" customWidth="1"/>
    <col min="260" max="260" width="37.5703125" style="98" customWidth="1"/>
    <col min="261" max="514" width="12.5703125" style="98"/>
    <col min="515" max="515" width="40.85546875" style="98" customWidth="1"/>
    <col min="516" max="516" width="37.5703125" style="98" customWidth="1"/>
    <col min="517" max="770" width="12.5703125" style="98"/>
    <col min="771" max="771" width="40.85546875" style="98" customWidth="1"/>
    <col min="772" max="772" width="37.5703125" style="98" customWidth="1"/>
    <col min="773" max="1026" width="12.5703125" style="98"/>
    <col min="1027" max="1027" width="40.85546875" style="98" customWidth="1"/>
    <col min="1028" max="1028" width="37.5703125" style="98" customWidth="1"/>
    <col min="1029" max="1282" width="12.5703125" style="98"/>
    <col min="1283" max="1283" width="40.85546875" style="98" customWidth="1"/>
    <col min="1284" max="1284" width="37.5703125" style="98" customWidth="1"/>
    <col min="1285" max="1538" width="12.5703125" style="98"/>
    <col min="1539" max="1539" width="40.85546875" style="98" customWidth="1"/>
    <col min="1540" max="1540" width="37.5703125" style="98" customWidth="1"/>
    <col min="1541" max="1794" width="12.5703125" style="98"/>
    <col min="1795" max="1795" width="40.85546875" style="98" customWidth="1"/>
    <col min="1796" max="1796" width="37.5703125" style="98" customWidth="1"/>
    <col min="1797" max="2050" width="12.5703125" style="98"/>
    <col min="2051" max="2051" width="40.85546875" style="98" customWidth="1"/>
    <col min="2052" max="2052" width="37.5703125" style="98" customWidth="1"/>
    <col min="2053" max="2306" width="12.5703125" style="98"/>
    <col min="2307" max="2307" width="40.85546875" style="98" customWidth="1"/>
    <col min="2308" max="2308" width="37.5703125" style="98" customWidth="1"/>
    <col min="2309" max="2562" width="12.5703125" style="98"/>
    <col min="2563" max="2563" width="40.85546875" style="98" customWidth="1"/>
    <col min="2564" max="2564" width="37.5703125" style="98" customWidth="1"/>
    <col min="2565" max="2818" width="12.5703125" style="98"/>
    <col min="2819" max="2819" width="40.85546875" style="98" customWidth="1"/>
    <col min="2820" max="2820" width="37.5703125" style="98" customWidth="1"/>
    <col min="2821" max="3074" width="12.5703125" style="98"/>
    <col min="3075" max="3075" width="40.85546875" style="98" customWidth="1"/>
    <col min="3076" max="3076" width="37.5703125" style="98" customWidth="1"/>
    <col min="3077" max="3330" width="12.5703125" style="98"/>
    <col min="3331" max="3331" width="40.85546875" style="98" customWidth="1"/>
    <col min="3332" max="3332" width="37.5703125" style="98" customWidth="1"/>
    <col min="3333" max="3586" width="12.5703125" style="98"/>
    <col min="3587" max="3587" width="40.85546875" style="98" customWidth="1"/>
    <col min="3588" max="3588" width="37.5703125" style="98" customWidth="1"/>
    <col min="3589" max="3842" width="12.5703125" style="98"/>
    <col min="3843" max="3843" width="40.85546875" style="98" customWidth="1"/>
    <col min="3844" max="3844" width="37.5703125" style="98" customWidth="1"/>
    <col min="3845" max="4098" width="12.5703125" style="98"/>
    <col min="4099" max="4099" width="40.85546875" style="98" customWidth="1"/>
    <col min="4100" max="4100" width="37.5703125" style="98" customWidth="1"/>
    <col min="4101" max="4354" width="12.5703125" style="98"/>
    <col min="4355" max="4355" width="40.85546875" style="98" customWidth="1"/>
    <col min="4356" max="4356" width="37.5703125" style="98" customWidth="1"/>
    <col min="4357" max="4610" width="12.5703125" style="98"/>
    <col min="4611" max="4611" width="40.85546875" style="98" customWidth="1"/>
    <col min="4612" max="4612" width="37.5703125" style="98" customWidth="1"/>
    <col min="4613" max="4866" width="12.5703125" style="98"/>
    <col min="4867" max="4867" width="40.85546875" style="98" customWidth="1"/>
    <col min="4868" max="4868" width="37.5703125" style="98" customWidth="1"/>
    <col min="4869" max="5122" width="12.5703125" style="98"/>
    <col min="5123" max="5123" width="40.85546875" style="98" customWidth="1"/>
    <col min="5124" max="5124" width="37.5703125" style="98" customWidth="1"/>
    <col min="5125" max="5378" width="12.5703125" style="98"/>
    <col min="5379" max="5379" width="40.85546875" style="98" customWidth="1"/>
    <col min="5380" max="5380" width="37.5703125" style="98" customWidth="1"/>
    <col min="5381" max="5634" width="12.5703125" style="98"/>
    <col min="5635" max="5635" width="40.85546875" style="98" customWidth="1"/>
    <col min="5636" max="5636" width="37.5703125" style="98" customWidth="1"/>
    <col min="5637" max="5890" width="12.5703125" style="98"/>
    <col min="5891" max="5891" width="40.85546875" style="98" customWidth="1"/>
    <col min="5892" max="5892" width="37.5703125" style="98" customWidth="1"/>
    <col min="5893" max="6146" width="12.5703125" style="98"/>
    <col min="6147" max="6147" width="40.85546875" style="98" customWidth="1"/>
    <col min="6148" max="6148" width="37.5703125" style="98" customWidth="1"/>
    <col min="6149" max="6402" width="12.5703125" style="98"/>
    <col min="6403" max="6403" width="40.85546875" style="98" customWidth="1"/>
    <col min="6404" max="6404" width="37.5703125" style="98" customWidth="1"/>
    <col min="6405" max="6658" width="12.5703125" style="98"/>
    <col min="6659" max="6659" width="40.85546875" style="98" customWidth="1"/>
    <col min="6660" max="6660" width="37.5703125" style="98" customWidth="1"/>
    <col min="6661" max="6914" width="12.5703125" style="98"/>
    <col min="6915" max="6915" width="40.85546875" style="98" customWidth="1"/>
    <col min="6916" max="6916" width="37.5703125" style="98" customWidth="1"/>
    <col min="6917" max="7170" width="12.5703125" style="98"/>
    <col min="7171" max="7171" width="40.85546875" style="98" customWidth="1"/>
    <col min="7172" max="7172" width="37.5703125" style="98" customWidth="1"/>
    <col min="7173" max="7426" width="12.5703125" style="98"/>
    <col min="7427" max="7427" width="40.85546875" style="98" customWidth="1"/>
    <col min="7428" max="7428" width="37.5703125" style="98" customWidth="1"/>
    <col min="7429" max="7682" width="12.5703125" style="98"/>
    <col min="7683" max="7683" width="40.85546875" style="98" customWidth="1"/>
    <col min="7684" max="7684" width="37.5703125" style="98" customWidth="1"/>
    <col min="7685" max="7938" width="12.5703125" style="98"/>
    <col min="7939" max="7939" width="40.85546875" style="98" customWidth="1"/>
    <col min="7940" max="7940" width="37.5703125" style="98" customWidth="1"/>
    <col min="7941" max="8194" width="12.5703125" style="98"/>
    <col min="8195" max="8195" width="40.85546875" style="98" customWidth="1"/>
    <col min="8196" max="8196" width="37.5703125" style="98" customWidth="1"/>
    <col min="8197" max="8450" width="12.5703125" style="98"/>
    <col min="8451" max="8451" width="40.85546875" style="98" customWidth="1"/>
    <col min="8452" max="8452" width="37.5703125" style="98" customWidth="1"/>
    <col min="8453" max="8706" width="12.5703125" style="98"/>
    <col min="8707" max="8707" width="40.85546875" style="98" customWidth="1"/>
    <col min="8708" max="8708" width="37.5703125" style="98" customWidth="1"/>
    <col min="8709" max="8962" width="12.5703125" style="98"/>
    <col min="8963" max="8963" width="40.85546875" style="98" customWidth="1"/>
    <col min="8964" max="8964" width="37.5703125" style="98" customWidth="1"/>
    <col min="8965" max="9218" width="12.5703125" style="98"/>
    <col min="9219" max="9219" width="40.85546875" style="98" customWidth="1"/>
    <col min="9220" max="9220" width="37.5703125" style="98" customWidth="1"/>
    <col min="9221" max="9474" width="12.5703125" style="98"/>
    <col min="9475" max="9475" width="40.85546875" style="98" customWidth="1"/>
    <col min="9476" max="9476" width="37.5703125" style="98" customWidth="1"/>
    <col min="9477" max="9730" width="12.5703125" style="98"/>
    <col min="9731" max="9731" width="40.85546875" style="98" customWidth="1"/>
    <col min="9732" max="9732" width="37.5703125" style="98" customWidth="1"/>
    <col min="9733" max="9986" width="12.5703125" style="98"/>
    <col min="9987" max="9987" width="40.85546875" style="98" customWidth="1"/>
    <col min="9988" max="9988" width="37.5703125" style="98" customWidth="1"/>
    <col min="9989" max="10242" width="12.5703125" style="98"/>
    <col min="10243" max="10243" width="40.85546875" style="98" customWidth="1"/>
    <col min="10244" max="10244" width="37.5703125" style="98" customWidth="1"/>
    <col min="10245" max="10498" width="12.5703125" style="98"/>
    <col min="10499" max="10499" width="40.85546875" style="98" customWidth="1"/>
    <col min="10500" max="10500" width="37.5703125" style="98" customWidth="1"/>
    <col min="10501" max="10754" width="12.5703125" style="98"/>
    <col min="10755" max="10755" width="40.85546875" style="98" customWidth="1"/>
    <col min="10756" max="10756" width="37.5703125" style="98" customWidth="1"/>
    <col min="10757" max="11010" width="12.5703125" style="98"/>
    <col min="11011" max="11011" width="40.85546875" style="98" customWidth="1"/>
    <col min="11012" max="11012" width="37.5703125" style="98" customWidth="1"/>
    <col min="11013" max="11266" width="12.5703125" style="98"/>
    <col min="11267" max="11267" width="40.85546875" style="98" customWidth="1"/>
    <col min="11268" max="11268" width="37.5703125" style="98" customWidth="1"/>
    <col min="11269" max="11522" width="12.5703125" style="98"/>
    <col min="11523" max="11523" width="40.85546875" style="98" customWidth="1"/>
    <col min="11524" max="11524" width="37.5703125" style="98" customWidth="1"/>
    <col min="11525" max="11778" width="12.5703125" style="98"/>
    <col min="11779" max="11779" width="40.85546875" style="98" customWidth="1"/>
    <col min="11780" max="11780" width="37.5703125" style="98" customWidth="1"/>
    <col min="11781" max="12034" width="12.5703125" style="98"/>
    <col min="12035" max="12035" width="40.85546875" style="98" customWidth="1"/>
    <col min="12036" max="12036" width="37.5703125" style="98" customWidth="1"/>
    <col min="12037" max="12290" width="12.5703125" style="98"/>
    <col min="12291" max="12291" width="40.85546875" style="98" customWidth="1"/>
    <col min="12292" max="12292" width="37.5703125" style="98" customWidth="1"/>
    <col min="12293" max="12546" width="12.5703125" style="98"/>
    <col min="12547" max="12547" width="40.85546875" style="98" customWidth="1"/>
    <col min="12548" max="12548" width="37.5703125" style="98" customWidth="1"/>
    <col min="12549" max="12802" width="12.5703125" style="98"/>
    <col min="12803" max="12803" width="40.85546875" style="98" customWidth="1"/>
    <col min="12804" max="12804" width="37.5703125" style="98" customWidth="1"/>
    <col min="12805" max="13058" width="12.5703125" style="98"/>
    <col min="13059" max="13059" width="40.85546875" style="98" customWidth="1"/>
    <col min="13060" max="13060" width="37.5703125" style="98" customWidth="1"/>
    <col min="13061" max="13314" width="12.5703125" style="98"/>
    <col min="13315" max="13315" width="40.85546875" style="98" customWidth="1"/>
    <col min="13316" max="13316" width="37.5703125" style="98" customWidth="1"/>
    <col min="13317" max="13570" width="12.5703125" style="98"/>
    <col min="13571" max="13571" width="40.85546875" style="98" customWidth="1"/>
    <col min="13572" max="13572" width="37.5703125" style="98" customWidth="1"/>
    <col min="13573" max="13826" width="12.5703125" style="98"/>
    <col min="13827" max="13827" width="40.85546875" style="98" customWidth="1"/>
    <col min="13828" max="13828" width="37.5703125" style="98" customWidth="1"/>
    <col min="13829" max="14082" width="12.5703125" style="98"/>
    <col min="14083" max="14083" width="40.85546875" style="98" customWidth="1"/>
    <col min="14084" max="14084" width="37.5703125" style="98" customWidth="1"/>
    <col min="14085" max="14338" width="12.5703125" style="98"/>
    <col min="14339" max="14339" width="40.85546875" style="98" customWidth="1"/>
    <col min="14340" max="14340" width="37.5703125" style="98" customWidth="1"/>
    <col min="14341" max="14594" width="12.5703125" style="98"/>
    <col min="14595" max="14595" width="40.85546875" style="98" customWidth="1"/>
    <col min="14596" max="14596" width="37.5703125" style="98" customWidth="1"/>
    <col min="14597" max="14850" width="12.5703125" style="98"/>
    <col min="14851" max="14851" width="40.85546875" style="98" customWidth="1"/>
    <col min="14852" max="14852" width="37.5703125" style="98" customWidth="1"/>
    <col min="14853" max="15106" width="12.5703125" style="98"/>
    <col min="15107" max="15107" width="40.85546875" style="98" customWidth="1"/>
    <col min="15108" max="15108" width="37.5703125" style="98" customWidth="1"/>
    <col min="15109" max="15362" width="12.5703125" style="98"/>
    <col min="15363" max="15363" width="40.85546875" style="98" customWidth="1"/>
    <col min="15364" max="15364" width="37.5703125" style="98" customWidth="1"/>
    <col min="15365" max="15618" width="12.5703125" style="98"/>
    <col min="15619" max="15619" width="40.85546875" style="98" customWidth="1"/>
    <col min="15620" max="15620" width="37.5703125" style="98" customWidth="1"/>
    <col min="15621" max="15874" width="12.5703125" style="98"/>
    <col min="15875" max="15875" width="40.85546875" style="98" customWidth="1"/>
    <col min="15876" max="15876" width="37.5703125" style="98" customWidth="1"/>
    <col min="15877" max="16130" width="12.5703125" style="98"/>
    <col min="16131" max="16131" width="40.85546875" style="98" customWidth="1"/>
    <col min="16132" max="16132" width="37.5703125" style="98" customWidth="1"/>
    <col min="16133" max="16384" width="12.5703125" style="98"/>
  </cols>
  <sheetData>
    <row r="1" spans="1:4">
      <c r="A1" s="39"/>
      <c r="B1" s="39"/>
      <c r="C1" s="39"/>
      <c r="D1" s="39"/>
    </row>
    <row r="2" spans="1:4">
      <c r="A2" s="39"/>
      <c r="B2" s="39"/>
      <c r="C2" s="39"/>
      <c r="D2" s="39"/>
    </row>
    <row r="3" spans="1:4">
      <c r="A3" s="39"/>
      <c r="B3" s="39"/>
      <c r="C3" s="39"/>
      <c r="D3" s="39"/>
    </row>
    <row r="4" spans="1:4">
      <c r="A4" s="39"/>
      <c r="B4" s="39"/>
      <c r="C4" s="39"/>
      <c r="D4" s="39"/>
    </row>
    <row r="5" spans="1:4">
      <c r="A5" s="39"/>
      <c r="B5" s="39"/>
      <c r="C5" s="39"/>
      <c r="D5" s="39"/>
    </row>
    <row r="6" spans="1:4">
      <c r="A6" s="39"/>
      <c r="B6" s="39"/>
      <c r="C6" s="39"/>
      <c r="D6" s="39"/>
    </row>
    <row r="7" spans="1:4">
      <c r="A7" s="39"/>
      <c r="B7" s="39"/>
      <c r="C7" s="39"/>
      <c r="D7" s="39"/>
    </row>
    <row r="8" spans="1:4">
      <c r="A8" s="39"/>
      <c r="B8" s="39"/>
      <c r="C8" s="39"/>
      <c r="D8" s="39"/>
    </row>
    <row r="9" spans="1:4">
      <c r="A9" s="39"/>
      <c r="B9" s="39"/>
      <c r="C9" s="39"/>
      <c r="D9" s="39"/>
    </row>
    <row r="10" spans="1:4">
      <c r="A10" s="39"/>
      <c r="B10" s="39"/>
      <c r="C10" s="39"/>
      <c r="D10" s="39"/>
    </row>
    <row r="11" spans="1:4">
      <c r="A11" s="39"/>
      <c r="B11" s="39"/>
      <c r="C11" s="39"/>
      <c r="D11" s="39"/>
    </row>
    <row r="12" spans="1:4">
      <c r="A12" s="39"/>
      <c r="B12" s="39"/>
      <c r="C12" s="39"/>
      <c r="D12" s="39"/>
    </row>
    <row r="13" spans="1:4">
      <c r="A13" s="39"/>
      <c r="B13" s="39"/>
      <c r="C13" s="39"/>
      <c r="D13" s="39"/>
    </row>
    <row r="14" spans="1:4">
      <c r="A14" s="39"/>
      <c r="B14" s="39"/>
      <c r="C14" s="39"/>
      <c r="D14" s="39"/>
    </row>
    <row r="15" spans="1:4">
      <c r="A15" s="39"/>
      <c r="B15" s="39"/>
      <c r="C15" s="39"/>
      <c r="D15" s="39"/>
    </row>
    <row r="16" spans="1:4" ht="15.75" thickBot="1">
      <c r="A16" s="39"/>
      <c r="B16" s="39"/>
      <c r="C16" s="39"/>
      <c r="D16" s="39"/>
    </row>
    <row r="17" spans="2:6" ht="18.75" thickBot="1">
      <c r="B17" s="96" t="s">
        <v>90</v>
      </c>
      <c r="C17" s="97"/>
      <c r="D17" s="97"/>
    </row>
    <row r="18" spans="2:6" ht="18.75" thickBot="1">
      <c r="B18" s="99" t="s">
        <v>91</v>
      </c>
      <c r="C18" s="100" t="s">
        <v>92</v>
      </c>
      <c r="D18" s="101">
        <v>3</v>
      </c>
    </row>
    <row r="19" spans="2:6" ht="18">
      <c r="B19" s="103"/>
      <c r="C19" s="104" t="s">
        <v>93</v>
      </c>
      <c r="D19" s="105">
        <v>0.65</v>
      </c>
      <c r="F19" t="s">
        <v>94</v>
      </c>
    </row>
    <row r="20" spans="2:6" ht="18">
      <c r="B20" s="103"/>
      <c r="C20" s="104" t="s">
        <v>95</v>
      </c>
      <c r="D20" s="105">
        <v>2</v>
      </c>
    </row>
    <row r="21" spans="2:6" ht="18">
      <c r="B21" s="106"/>
      <c r="C21" s="104" t="s">
        <v>96</v>
      </c>
      <c r="D21" s="105">
        <v>0</v>
      </c>
      <c r="F21" t="s">
        <v>94</v>
      </c>
    </row>
    <row r="22" spans="2:6" ht="18.75" thickBot="1">
      <c r="B22" s="107" t="s">
        <v>4</v>
      </c>
      <c r="C22" s="108" t="s">
        <v>97</v>
      </c>
      <c r="D22" s="109">
        <f>SUM(D18:D21)</f>
        <v>5.65</v>
      </c>
    </row>
    <row r="23" spans="2:6" ht="18">
      <c r="B23" s="110" t="s">
        <v>98</v>
      </c>
      <c r="C23" s="111"/>
      <c r="D23" s="112">
        <v>8.1999999999999993</v>
      </c>
    </row>
    <row r="24" spans="2:6" ht="18">
      <c r="B24" s="113" t="s">
        <v>99</v>
      </c>
      <c r="C24" s="114"/>
      <c r="D24" s="115">
        <v>4.2</v>
      </c>
    </row>
    <row r="25" spans="2:6" ht="18.75" thickBot="1">
      <c r="B25" s="107" t="s">
        <v>100</v>
      </c>
      <c r="C25" s="116"/>
      <c r="D25" s="117">
        <v>6.2</v>
      </c>
    </row>
    <row r="26" spans="2:6" ht="20.25" thickBot="1">
      <c r="B26" s="118" t="s">
        <v>101</v>
      </c>
      <c r="C26" s="119"/>
      <c r="D26" s="120">
        <f>ROUND(((D22/100+1)*(D23/100+1)*(D24/100+1)*(D25/100+1)-1)*100,2)</f>
        <v>26.5</v>
      </c>
    </row>
    <row r="27" spans="2:6" ht="18.75" thickBot="1">
      <c r="B27" s="121" t="str">
        <f>CONCATENATE("BDI= ",1+D22/100," x ",1+D23/100," x ",1+D24/100," x ",1+D25/100)</f>
        <v>BDI= 1,0565 x 1,082 x 1,042 x 1,062</v>
      </c>
      <c r="C27" s="122"/>
      <c r="D27" s="123"/>
    </row>
    <row r="28" spans="2:6" ht="18.75" thickBot="1">
      <c r="B28" s="124" t="s">
        <v>102</v>
      </c>
      <c r="C28" s="125">
        <f>IF(E28="X",0,ROUND(D26,1)/100)</f>
        <v>0.26500000000000001</v>
      </c>
      <c r="D28" s="126"/>
    </row>
    <row r="29" spans="2:6" ht="19.5">
      <c r="B29" s="127"/>
      <c r="C29" s="127"/>
      <c r="D29" s="127"/>
    </row>
    <row r="30" spans="2:6" ht="18.75" hidden="1" thickBot="1">
      <c r="B30" s="128" t="s">
        <v>103</v>
      </c>
      <c r="C30" s="129">
        <f>IF(C28&lt;10%,0,C28-10%)</f>
        <v>0.16500000000000001</v>
      </c>
      <c r="D30" s="130"/>
    </row>
    <row r="31" spans="2:6" ht="20.25" thickBot="1">
      <c r="B31" s="127"/>
      <c r="C31" s="127"/>
      <c r="D31" s="127"/>
    </row>
    <row r="32" spans="2:6" ht="18.75" thickBot="1">
      <c r="B32" s="124" t="s">
        <v>104</v>
      </c>
      <c r="C32" s="131">
        <f>ORÇAMENTO!G37</f>
        <v>701066.51000000013</v>
      </c>
      <c r="D32" s="126"/>
    </row>
    <row r="33" spans="2:4" ht="18.75" thickBot="1">
      <c r="B33" s="124" t="s">
        <v>105</v>
      </c>
      <c r="C33" s="131"/>
      <c r="D33" s="126"/>
    </row>
    <row r="34" spans="2:4" ht="20.25" thickBot="1">
      <c r="B34" s="127"/>
      <c r="C34" s="127"/>
      <c r="D34" s="127"/>
    </row>
    <row r="35" spans="2:4" ht="18.75" thickBot="1">
      <c r="B35" s="128" t="s">
        <v>106</v>
      </c>
      <c r="C35" s="129">
        <f>C28</f>
        <v>0.26500000000000001</v>
      </c>
      <c r="D35" s="130"/>
    </row>
    <row r="37" spans="2:4">
      <c r="B37" s="102" t="s">
        <v>107</v>
      </c>
      <c r="C37" s="132" t="s">
        <v>108</v>
      </c>
    </row>
    <row r="38" spans="2:4" ht="18">
      <c r="B38" s="134" t="s">
        <v>109</v>
      </c>
      <c r="C38" s="135">
        <v>5</v>
      </c>
      <c r="D38" s="136" t="s">
        <v>30</v>
      </c>
    </row>
    <row r="39" spans="2:4" ht="18">
      <c r="B39" s="134" t="s">
        <v>110</v>
      </c>
      <c r="C39" s="135">
        <v>60</v>
      </c>
      <c r="D39" s="136" t="s">
        <v>30</v>
      </c>
    </row>
    <row r="40" spans="2:4" ht="18">
      <c r="B40" s="134" t="s">
        <v>111</v>
      </c>
      <c r="C40" s="137" t="s">
        <v>112</v>
      </c>
      <c r="D40" s="136" t="s">
        <v>30</v>
      </c>
    </row>
    <row r="41" spans="2:4" ht="18">
      <c r="B41" s="134" t="s">
        <v>113</v>
      </c>
      <c r="C41" s="138">
        <f>ROUND(C38*C39/100,4)</f>
        <v>3</v>
      </c>
      <c r="D41" s="136" t="s">
        <v>30</v>
      </c>
    </row>
    <row r="42" spans="2:4">
      <c r="B42" s="134" t="s">
        <v>114</v>
      </c>
    </row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</sheetData>
  <mergeCells count="2">
    <mergeCell ref="B18:B21"/>
    <mergeCell ref="B27:C27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engenharia4</cp:lastModifiedBy>
  <cp:lastPrinted>2021-07-21T12:24:29Z</cp:lastPrinted>
  <dcterms:created xsi:type="dcterms:W3CDTF">2013-05-17T17:26:46Z</dcterms:created>
  <dcterms:modified xsi:type="dcterms:W3CDTF">2021-07-21T19:40:06Z</dcterms:modified>
</cp:coreProperties>
</file>